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3월\3월(어린이)\[달성군센터] 2026년 3월 어린이 식단 조리안내서\"/>
    </mc:Choice>
  </mc:AlternateContent>
  <bookViews>
    <workbookView xWindow="0" yWindow="0" windowWidth="28800" windowHeight="11805"/>
  </bookViews>
  <sheets>
    <sheet name="생일식단1, 2, 행사식단" sheetId="2" r:id="rId1"/>
    <sheet name="1주차(2~7일)" sheetId="4" r:id="rId2"/>
    <sheet name="2주차(9~14일)" sheetId="3" r:id="rId3"/>
    <sheet name="3주차(16~21일)" sheetId="5" r:id="rId4"/>
    <sheet name="4주차(23~28일)" sheetId="8" r:id="rId5"/>
    <sheet name="5주차(30~31일)" sheetId="7" r:id="rId6"/>
  </sheets>
  <definedNames>
    <definedName name="_xlnm.Print_Titles" localSheetId="1">'1주차(2~7일)'!$1:$5</definedName>
    <definedName name="_xlnm.Print_Titles" localSheetId="2">'2주차(9~14일)'!$1:$5</definedName>
    <definedName name="_xlnm.Print_Titles" localSheetId="3">'3주차(16~21일)'!$1:$5</definedName>
    <definedName name="_xlnm.Print_Titles" localSheetId="4">'4주차(23~28일)'!$1:$5</definedName>
    <definedName name="_xlnm.Print_Titles" localSheetId="5">'5주차(30~31일)'!$1:$5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5" i="7" l="1"/>
  <c r="E86" i="7"/>
  <c r="E87" i="7"/>
  <c r="E88" i="7"/>
  <c r="E81" i="7"/>
  <c r="E82" i="7"/>
  <c r="E83" i="7"/>
  <c r="E84" i="7"/>
  <c r="E80" i="7"/>
  <c r="E209" i="8"/>
  <c r="E210" i="8"/>
  <c r="E211" i="8"/>
  <c r="E212" i="8"/>
  <c r="E208" i="8"/>
  <c r="E182" i="8"/>
  <c r="E183" i="8"/>
  <c r="E184" i="8"/>
  <c r="E151" i="8"/>
  <c r="E93" i="8"/>
  <c r="E92" i="8"/>
  <c r="E91" i="8"/>
  <c r="E90" i="8"/>
  <c r="E89" i="8"/>
  <c r="E88" i="8"/>
  <c r="E87" i="8"/>
  <c r="E86" i="8"/>
  <c r="E91" i="5"/>
  <c r="E92" i="5"/>
  <c r="E93" i="5"/>
  <c r="E94" i="5"/>
  <c r="E95" i="5"/>
  <c r="E96" i="5"/>
  <c r="E97" i="5"/>
  <c r="E98" i="5"/>
  <c r="E99" i="5"/>
  <c r="E100" i="5"/>
  <c r="E61" i="5"/>
  <c r="E60" i="5"/>
  <c r="E59" i="5"/>
  <c r="E58" i="5"/>
  <c r="E57" i="5"/>
  <c r="E56" i="5"/>
  <c r="E55" i="5"/>
  <c r="E54" i="5"/>
  <c r="E53" i="5"/>
  <c r="E52" i="5"/>
  <c r="E51" i="5"/>
  <c r="E50" i="5"/>
  <c r="E49" i="5"/>
  <c r="E48" i="5"/>
  <c r="E47" i="5"/>
  <c r="E46" i="5"/>
  <c r="E45" i="5"/>
  <c r="E44" i="5"/>
  <c r="E43" i="5"/>
  <c r="E42" i="5"/>
  <c r="E41" i="5"/>
  <c r="E31" i="5"/>
  <c r="E30" i="5"/>
  <c r="E29" i="5"/>
  <c r="E28" i="5"/>
  <c r="E74" i="3"/>
  <c r="E73" i="3"/>
  <c r="E72" i="3"/>
  <c r="E71" i="3"/>
  <c r="E190" i="4"/>
  <c r="E189" i="4"/>
  <c r="E188" i="4"/>
  <c r="E187" i="4"/>
  <c r="E186" i="4"/>
  <c r="E185" i="4"/>
  <c r="E184" i="4"/>
  <c r="E183" i="4"/>
  <c r="E182" i="4"/>
  <c r="E181" i="4"/>
  <c r="E180" i="4"/>
  <c r="E179" i="4"/>
  <c r="E18" i="4"/>
  <c r="E17" i="4"/>
  <c r="E16" i="4"/>
  <c r="E15" i="4"/>
  <c r="E14" i="4"/>
  <c r="E13" i="4"/>
  <c r="E12" i="4"/>
  <c r="E11" i="4"/>
  <c r="E63" i="4" l="1"/>
  <c r="E64" i="4"/>
  <c r="E65" i="4"/>
  <c r="E66" i="4"/>
  <c r="E35" i="8" l="1"/>
  <c r="E36" i="8"/>
  <c r="E37" i="8"/>
  <c r="E38" i="8"/>
  <c r="E39" i="8"/>
  <c r="E40" i="8"/>
  <c r="E41" i="8"/>
  <c r="E42" i="8"/>
  <c r="E163" i="5"/>
  <c r="E217" i="8"/>
  <c r="E216" i="8"/>
  <c r="E215" i="8"/>
  <c r="E214" i="8"/>
  <c r="E213" i="8"/>
  <c r="E207" i="8"/>
  <c r="E204" i="8"/>
  <c r="E203" i="8"/>
  <c r="E202" i="8"/>
  <c r="E201" i="8"/>
  <c r="E200" i="8"/>
  <c r="E199" i="8"/>
  <c r="E198" i="8"/>
  <c r="E197" i="8"/>
  <c r="E196" i="8"/>
  <c r="E195" i="8"/>
  <c r="E194" i="8"/>
  <c r="E193" i="8"/>
  <c r="E192" i="8"/>
  <c r="E191" i="8"/>
  <c r="E190" i="8"/>
  <c r="E189" i="8"/>
  <c r="E188" i="8"/>
  <c r="E187" i="8"/>
  <c r="E186" i="8"/>
  <c r="E185" i="8"/>
  <c r="E181" i="8"/>
  <c r="E177" i="8"/>
  <c r="E176" i="8"/>
  <c r="E175" i="8"/>
  <c r="E174" i="8"/>
  <c r="E173" i="8"/>
  <c r="E172" i="8"/>
  <c r="E171" i="8"/>
  <c r="E170" i="8"/>
  <c r="E169" i="8"/>
  <c r="E168" i="8"/>
  <c r="E167" i="8"/>
  <c r="E166" i="8"/>
  <c r="E165" i="8"/>
  <c r="E164" i="8"/>
  <c r="E163" i="8"/>
  <c r="E162" i="8"/>
  <c r="E161" i="8"/>
  <c r="E160" i="8"/>
  <c r="E159" i="8"/>
  <c r="E158" i="8"/>
  <c r="E157" i="8"/>
  <c r="E156" i="8"/>
  <c r="E155" i="8"/>
  <c r="E154" i="8"/>
  <c r="E153" i="8"/>
  <c r="E148" i="8"/>
  <c r="E147" i="8"/>
  <c r="E146" i="8"/>
  <c r="E145" i="8"/>
  <c r="E144" i="8"/>
  <c r="E143" i="8"/>
  <c r="E142" i="8"/>
  <c r="E141" i="8"/>
  <c r="E140" i="8"/>
  <c r="E139" i="8"/>
  <c r="E138" i="8"/>
  <c r="E137" i="8"/>
  <c r="E136" i="8"/>
  <c r="E135" i="8"/>
  <c r="E134" i="8"/>
  <c r="E133" i="8"/>
  <c r="E132" i="8"/>
  <c r="E131" i="8"/>
  <c r="E130" i="8"/>
  <c r="E129" i="8"/>
  <c r="E128" i="8"/>
  <c r="E127" i="8"/>
  <c r="E126" i="8"/>
  <c r="E125" i="8"/>
  <c r="E124" i="8"/>
  <c r="E123" i="8"/>
  <c r="E122" i="8"/>
  <c r="E121" i="8"/>
  <c r="E120" i="8"/>
  <c r="E116" i="8"/>
  <c r="E115" i="8"/>
  <c r="E114" i="8"/>
  <c r="E113" i="8"/>
  <c r="E112" i="8"/>
  <c r="E111" i="8"/>
  <c r="E110" i="8"/>
  <c r="E109" i="8"/>
  <c r="E108" i="8"/>
  <c r="E107" i="8"/>
  <c r="E106" i="8"/>
  <c r="E105" i="8"/>
  <c r="E104" i="8"/>
  <c r="E103" i="8"/>
  <c r="E102" i="8"/>
  <c r="E101" i="8"/>
  <c r="E100" i="8"/>
  <c r="E99" i="8"/>
  <c r="E98" i="8"/>
  <c r="E97" i="8"/>
  <c r="E96" i="8"/>
  <c r="E95" i="8"/>
  <c r="E94" i="8"/>
  <c r="E69" i="8"/>
  <c r="E68" i="8"/>
  <c r="E67" i="8"/>
  <c r="E66" i="8"/>
  <c r="E65" i="8"/>
  <c r="E64" i="8"/>
  <c r="E63" i="8"/>
  <c r="E62" i="8"/>
  <c r="E61" i="8"/>
  <c r="E60" i="8"/>
  <c r="E59" i="8"/>
  <c r="E58" i="8"/>
  <c r="E57" i="8"/>
  <c r="E56" i="8"/>
  <c r="E55" i="8"/>
  <c r="E54" i="8"/>
  <c r="E53" i="8"/>
  <c r="E52" i="8"/>
  <c r="E51" i="8"/>
  <c r="E50" i="8"/>
  <c r="E49" i="8"/>
  <c r="E48" i="8"/>
  <c r="E47" i="8"/>
  <c r="E46"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5" i="7"/>
  <c r="E44" i="7"/>
  <c r="E43" i="7"/>
  <c r="E42" i="7"/>
  <c r="E41" i="7"/>
  <c r="E15" i="7"/>
  <c r="E14" i="7"/>
  <c r="E13" i="7"/>
  <c r="E12" i="7"/>
  <c r="E11" i="7"/>
  <c r="E10" i="7"/>
  <c r="E9" i="7"/>
  <c r="E8" i="7"/>
  <c r="E7" i="7"/>
  <c r="E6" i="7"/>
  <c r="E202" i="5"/>
  <c r="E201" i="5"/>
  <c r="E200" i="5"/>
  <c r="E199" i="5"/>
  <c r="E198" i="5"/>
  <c r="E197" i="5"/>
  <c r="E196" i="5"/>
  <c r="E195" i="5"/>
  <c r="E194" i="5"/>
  <c r="E190" i="5"/>
  <c r="E189" i="5"/>
  <c r="E188" i="5"/>
  <c r="E187" i="5"/>
  <c r="E186" i="5"/>
  <c r="E185" i="5"/>
  <c r="E184" i="5"/>
  <c r="E183" i="5"/>
  <c r="E182" i="5"/>
  <c r="E181" i="5"/>
  <c r="E180" i="5"/>
  <c r="E179" i="5"/>
  <c r="E178" i="5"/>
  <c r="E177" i="5"/>
  <c r="E176" i="5"/>
  <c r="E175" i="5"/>
  <c r="E174" i="5"/>
  <c r="E173" i="5"/>
  <c r="E172" i="5"/>
  <c r="E171" i="5"/>
  <c r="E170" i="5"/>
  <c r="E169" i="5"/>
  <c r="E168" i="5"/>
  <c r="E167" i="5"/>
  <c r="E166" i="5"/>
  <c r="E165" i="5"/>
  <c r="E164" i="5"/>
  <c r="E162" i="5"/>
  <c r="E158" i="5"/>
  <c r="E157" i="5"/>
  <c r="E156" i="5"/>
  <c r="E155" i="5"/>
  <c r="E154" i="5"/>
  <c r="E153" i="5"/>
  <c r="E152" i="5"/>
  <c r="E151" i="5"/>
  <c r="E150" i="5"/>
  <c r="E149" i="5"/>
  <c r="E148" i="5"/>
  <c r="E147" i="5"/>
  <c r="E146" i="5"/>
  <c r="E145" i="5"/>
  <c r="E144" i="5"/>
  <c r="E143" i="5"/>
  <c r="E142" i="5"/>
  <c r="E141" i="5"/>
  <c r="E140" i="5"/>
  <c r="E139" i="5"/>
  <c r="E138" i="5"/>
  <c r="E137" i="5"/>
  <c r="E136" i="5"/>
  <c r="E132" i="5"/>
  <c r="E131" i="5"/>
  <c r="E130" i="5"/>
  <c r="E129" i="5"/>
  <c r="E128" i="5"/>
  <c r="E127" i="5"/>
  <c r="E126" i="5"/>
  <c r="E125" i="5"/>
  <c r="E124" i="5"/>
  <c r="E123" i="5"/>
  <c r="E122" i="5"/>
  <c r="E121" i="5"/>
  <c r="E120" i="5"/>
  <c r="E119" i="5"/>
  <c r="E118" i="5"/>
  <c r="E117" i="5"/>
  <c r="E116" i="5"/>
  <c r="E115" i="5"/>
  <c r="E114" i="5"/>
  <c r="E113" i="5"/>
  <c r="E112" i="5"/>
  <c r="E111" i="5"/>
  <c r="E110" i="5"/>
  <c r="E109" i="5"/>
  <c r="E108" i="5"/>
  <c r="E107" i="5"/>
  <c r="E103" i="5"/>
  <c r="E102" i="5"/>
  <c r="E101" i="5"/>
  <c r="E90" i="5"/>
  <c r="E89" i="5"/>
  <c r="E88" i="5"/>
  <c r="E87" i="5"/>
  <c r="E86" i="5"/>
  <c r="E85" i="5"/>
  <c r="E84" i="5"/>
  <c r="E83" i="5"/>
  <c r="E82" i="5"/>
  <c r="E81" i="5"/>
  <c r="E80" i="5"/>
  <c r="E79" i="5"/>
  <c r="E78" i="5"/>
  <c r="E77" i="5"/>
  <c r="E76" i="5"/>
  <c r="E75" i="5"/>
  <c r="E74" i="5"/>
  <c r="E73" i="5"/>
  <c r="E72" i="5"/>
  <c r="E71" i="5"/>
  <c r="E70" i="5"/>
  <c r="E69" i="5"/>
  <c r="E68" i="5"/>
  <c r="E67" i="5"/>
  <c r="E66" i="5"/>
  <c r="E65" i="5"/>
  <c r="E40" i="5"/>
  <c r="E39" i="5"/>
  <c r="E38" i="5"/>
  <c r="E37" i="5"/>
  <c r="E36" i="5"/>
  <c r="E35" i="5"/>
  <c r="E27" i="5"/>
  <c r="E26" i="5"/>
  <c r="E25" i="5"/>
  <c r="E24" i="5"/>
  <c r="E23" i="5"/>
  <c r="E22" i="5"/>
  <c r="E21" i="5"/>
  <c r="E20" i="5"/>
  <c r="E19" i="5"/>
  <c r="E18" i="5"/>
  <c r="E17" i="5"/>
  <c r="E16" i="5"/>
  <c r="E15" i="5"/>
  <c r="E14" i="5"/>
  <c r="E13" i="5"/>
  <c r="E208" i="4"/>
  <c r="E204" i="4"/>
  <c r="E203" i="4"/>
  <c r="E202" i="4"/>
  <c r="E201" i="4"/>
  <c r="E200" i="4"/>
  <c r="E199" i="4"/>
  <c r="E198" i="4"/>
  <c r="E197" i="4"/>
  <c r="E196" i="4"/>
  <c r="E195" i="4"/>
  <c r="E194" i="4"/>
  <c r="E193" i="4"/>
  <c r="E192" i="4"/>
  <c r="E191" i="4"/>
  <c r="E178" i="4"/>
  <c r="E177" i="4"/>
  <c r="E176" i="4"/>
  <c r="E175" i="4"/>
  <c r="E174" i="4"/>
  <c r="E173" i="4"/>
  <c r="E169" i="4"/>
  <c r="E168" i="4"/>
  <c r="E167" i="4"/>
  <c r="E166" i="4"/>
  <c r="E165"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5" i="4"/>
  <c r="E134" i="4"/>
  <c r="E130" i="4"/>
  <c r="E129" i="4"/>
  <c r="E128" i="4"/>
  <c r="E127" i="4"/>
  <c r="E126" i="4"/>
  <c r="E125" i="4"/>
  <c r="E124" i="4"/>
  <c r="E123" i="4"/>
  <c r="E122" i="4"/>
  <c r="E121" i="4"/>
  <c r="E120" i="4"/>
  <c r="E119" i="4"/>
  <c r="E118" i="4"/>
  <c r="E117" i="4"/>
  <c r="E116" i="4"/>
  <c r="E115" i="4"/>
  <c r="E114" i="4"/>
  <c r="E113" i="4"/>
  <c r="E112" i="4"/>
  <c r="E111" i="4"/>
  <c r="E110" i="4"/>
  <c r="E109" i="4"/>
  <c r="E108" i="4"/>
  <c r="E107" i="4"/>
  <c r="E103" i="4"/>
  <c r="E102" i="4"/>
  <c r="E101" i="4"/>
  <c r="E100" i="4"/>
  <c r="E99" i="4"/>
  <c r="E98" i="4"/>
  <c r="E97" i="4"/>
  <c r="E83" i="4"/>
  <c r="E82" i="4"/>
  <c r="E81" i="4"/>
  <c r="E80" i="4"/>
  <c r="E79" i="4"/>
  <c r="E78" i="4"/>
  <c r="E77" i="4"/>
  <c r="E76" i="4"/>
  <c r="E75" i="4"/>
  <c r="E74" i="4"/>
  <c r="E73" i="4"/>
  <c r="E72" i="4"/>
  <c r="E71" i="4"/>
  <c r="E70"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29" i="4"/>
  <c r="E28" i="4"/>
  <c r="E27" i="4"/>
  <c r="E26" i="4"/>
  <c r="E25" i="4"/>
  <c r="E24" i="4"/>
  <c r="E23" i="4"/>
  <c r="E22" i="4"/>
  <c r="E21" i="4"/>
  <c r="E20" i="4"/>
  <c r="E19" i="4"/>
  <c r="E10" i="4"/>
  <c r="E9" i="4"/>
  <c r="E8" i="4"/>
  <c r="E7" i="4"/>
  <c r="E6" i="4"/>
  <c r="E221" i="3"/>
  <c r="E220" i="3"/>
  <c r="E219" i="3"/>
  <c r="E218" i="3"/>
  <c r="E217" i="3"/>
  <c r="E216" i="3"/>
  <c r="E215" i="3"/>
  <c r="E212" i="3"/>
  <c r="E211" i="3"/>
  <c r="E210" i="3"/>
  <c r="E209" i="3"/>
  <c r="E208" i="3"/>
  <c r="E207" i="3"/>
  <c r="E206" i="3"/>
  <c r="E205" i="3"/>
  <c r="E204" i="3"/>
  <c r="E203" i="3"/>
  <c r="E202" i="3"/>
  <c r="E201" i="3"/>
  <c r="E200" i="3"/>
  <c r="E199" i="3"/>
  <c r="E198" i="3"/>
  <c r="E197" i="3"/>
  <c r="E196" i="3"/>
  <c r="E195" i="3"/>
  <c r="E194" i="3"/>
  <c r="E193" i="3"/>
  <c r="E192" i="3"/>
  <c r="E191"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49" i="3"/>
  <c r="E148" i="3"/>
  <c r="E147" i="3"/>
  <c r="E146" i="3"/>
  <c r="E116" i="3"/>
  <c r="E115" i="3"/>
  <c r="E114" i="3"/>
  <c r="E113" i="3"/>
  <c r="E112" i="3"/>
  <c r="E111" i="3"/>
  <c r="E110" i="3"/>
  <c r="E109" i="3"/>
  <c r="E108" i="3"/>
  <c r="E107" i="3"/>
  <c r="E106" i="3"/>
  <c r="E105" i="3"/>
  <c r="E104" i="3"/>
  <c r="E103" i="3"/>
  <c r="E99" i="3"/>
  <c r="E98" i="3"/>
  <c r="E97" i="3"/>
  <c r="E96" i="3"/>
  <c r="E95" i="3"/>
  <c r="E94" i="3"/>
  <c r="E93" i="3"/>
  <c r="E92" i="3"/>
  <c r="E91" i="3"/>
  <c r="E90" i="3"/>
  <c r="E89" i="3"/>
  <c r="E88" i="3"/>
  <c r="E87" i="3"/>
  <c r="E86" i="3"/>
  <c r="E85" i="3"/>
  <c r="E84" i="3"/>
  <c r="E83" i="3"/>
  <c r="E82" i="3"/>
  <c r="E81" i="3"/>
  <c r="E80" i="3"/>
  <c r="E79" i="3"/>
  <c r="E78" i="3"/>
  <c r="E77" i="3"/>
  <c r="E76" i="3"/>
  <c r="E75" i="3"/>
  <c r="E70" i="3"/>
  <c r="E69" i="3"/>
  <c r="E68" i="3"/>
  <c r="E67" i="3"/>
  <c r="E66" i="3"/>
  <c r="E65" i="3"/>
  <c r="E64" i="3"/>
  <c r="E63" i="3"/>
  <c r="E59" i="3"/>
  <c r="E58" i="3"/>
  <c r="E57" i="3"/>
  <c r="E56" i="3"/>
  <c r="E55" i="3"/>
  <c r="E54" i="3"/>
  <c r="E53" i="3"/>
  <c r="E52" i="3"/>
  <c r="E51" i="3"/>
  <c r="E50" i="3"/>
  <c r="E49" i="3"/>
  <c r="E48" i="3"/>
  <c r="E47" i="3"/>
  <c r="E46" i="3"/>
  <c r="E45" i="3"/>
  <c r="E44" i="3"/>
  <c r="E43" i="3"/>
  <c r="E42" i="3"/>
  <c r="E41" i="3"/>
  <c r="E40" i="3"/>
  <c r="E39" i="3"/>
  <c r="E38" i="3"/>
  <c r="E37" i="3"/>
  <c r="E36" i="3"/>
  <c r="E32" i="3"/>
  <c r="E31" i="3"/>
  <c r="E30" i="3"/>
  <c r="E29" i="3"/>
  <c r="E28" i="3"/>
  <c r="E27" i="3"/>
  <c r="E26" i="3"/>
  <c r="E25" i="3"/>
  <c r="E24" i="3"/>
  <c r="E23" i="3"/>
  <c r="E22" i="3"/>
  <c r="E21" i="3"/>
  <c r="E20" i="3"/>
  <c r="E19" i="3"/>
  <c r="E18" i="3"/>
  <c r="E17" i="3"/>
  <c r="E16" i="3"/>
  <c r="E15" i="3"/>
  <c r="E14" i="3"/>
  <c r="E13" i="3"/>
  <c r="E12" i="3"/>
  <c r="E11" i="3"/>
  <c r="E10" i="3"/>
  <c r="E9" i="3"/>
  <c r="E8" i="3"/>
  <c r="E7" i="3"/>
  <c r="E6" i="3"/>
  <c r="E66" i="2"/>
  <c r="E65" i="2"/>
  <c r="E64" i="2"/>
  <c r="E63" i="2"/>
  <c r="E62" i="2"/>
  <c r="E61" i="2"/>
  <c r="E60" i="2"/>
  <c r="E59" i="2"/>
  <c r="E58" i="2"/>
  <c r="E57" i="2"/>
  <c r="E53" i="2"/>
  <c r="E52" i="2"/>
  <c r="E51" i="2"/>
  <c r="E50" i="2"/>
  <c r="E49" i="2"/>
  <c r="E48" i="2"/>
  <c r="E47" i="2"/>
  <c r="E46" i="2"/>
  <c r="E45" i="2"/>
  <c r="E44" i="2"/>
  <c r="E43" i="2"/>
  <c r="E42" i="2"/>
  <c r="E41" i="2"/>
  <c r="E40" i="2"/>
  <c r="E39" i="2"/>
  <c r="E38" i="2"/>
  <c r="E37" i="2"/>
  <c r="E36" i="2"/>
  <c r="E35" i="2"/>
  <c r="E34" i="2"/>
  <c r="E33" i="2"/>
  <c r="E32" i="2"/>
  <c r="E31" i="2"/>
  <c r="E30" i="2"/>
  <c r="E26" i="2"/>
  <c r="E25" i="2"/>
  <c r="E24" i="2"/>
  <c r="E23" i="2"/>
  <c r="E22" i="2"/>
  <c r="E21" i="2"/>
  <c r="E20" i="2"/>
  <c r="E19" i="2"/>
  <c r="E18" i="2"/>
  <c r="E17" i="2"/>
  <c r="E16" i="2"/>
  <c r="E15" i="2"/>
  <c r="E14" i="2"/>
  <c r="E13" i="2"/>
  <c r="E12" i="2"/>
  <c r="E11" i="2"/>
  <c r="E10" i="2"/>
  <c r="E9" i="2"/>
  <c r="E8" i="2"/>
  <c r="E7" i="2"/>
  <c r="E6" i="2"/>
</calcChain>
</file>

<file path=xl/sharedStrings.xml><?xml version="1.0" encoding="utf-8"?>
<sst xmlns="http://schemas.openxmlformats.org/spreadsheetml/2006/main" count="4583" uniqueCount="562">
  <si>
    <t>끼니</t>
  </si>
  <si>
    <t>음식명</t>
  </si>
  <si>
    <t>식재료명</t>
  </si>
  <si>
    <t>조리방법</t>
  </si>
  <si>
    <t/>
  </si>
  <si>
    <t>오전간식</t>
  </si>
  <si>
    <t>점심</t>
  </si>
  <si>
    <t>오후간식</t>
  </si>
  <si>
    <t>1. 애호박, 당근은 잘게 다진다._x000D_
2. 냄비에 불린 쌀, 불린 수수, 다진 애호박, 다진 당근, 적당량의 물을 넣고 센 불에서 저어가며 끓인다._x000D_
3. 끓어오르면 불을 약하게 줄이고 쌀알이 퍼질 때까지 저어가며 끓인다._x000D_
4. 참기름을 넣고 소금으로 간을 맞춘다.</t>
  </si>
  <si>
    <t>1. 소고기와 불린 미역은 적당한 크기로 썰고 마늘은 다진다._x000D_
2. 참기름을 두른 냄비에 다진 마늘, 소고기를 넣고 볶다가 미역을 넣고 볶는다._x000D_
3. 적당량의 물을 넣고 끓으면 국간장으로 간을 맞춘다.</t>
  </si>
  <si>
    <t>1. 닭고기와 양배추, 파는 적당한 크기로 썬다._x000D_
2. 다진마늘, 설탕, 진간장과 참기름을 섞어 양념장을 만든다._x000D_
3. 닭고기, 양배추, 파를 양념에 고루 무친다._x000D_
4. 팬에 콩기름을 두르고 3을 볶아 낸다.</t>
  </si>
  <si>
    <t>1. 양배추는 적당한 크기로 썰어 찜기에 쪄낸다.</t>
  </si>
  <si>
    <t>-</t>
  </si>
  <si>
    <t>참기름</t>
  </si>
  <si>
    <t>소금</t>
  </si>
  <si>
    <t>콩기름</t>
  </si>
  <si>
    <t>우유</t>
  </si>
  <si>
    <t>02[월]</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</si>
  <si>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</si>
  <si>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토마토를 깨끗이 씻어 먹기 좋은 크기로 썬다._x000D_
2. 토마토를 끓는 물에 살짝 데치고 껍질을 벗긴다._x000D_
3. 달걀은 곱게 풀어 우유, 소금, 후추와 섞어 둔다._x000D_
4. 콩기름을 두른 팬에 달걀물을 붓고 젓가락으로 저어주며 익힌다._x000D_
5. 달걀을 덜어 두고, 팬에 콩기름을 두르고 토마토를 볶는다._x000D_
6. 토마토가 어느정도 익으면 덜어 둔 달걀을 넣고 고루 섞으며 볶아 낸다.</t>
  </si>
  <si>
    <t>03[화]</t>
  </si>
  <si>
    <t>1. 쌀은 불리고, 파, 애호박, 마늘, 양파, 당근은 잘게 다진다. _x000D_
2. 다진 소고기는 물에 담가 핏물을 제거한다._x000D_
3. 냄비에 참기름을 두르고 파, 애호박, 마늘, 양파, 당근을 넣고 볶는다._x000D_
4. 3에 불린 쌀을 넣고 적당량의 물을 부어 끓이다가 고기를 넣어 끓인다._x000D_
5. 재료가 익고 쌀알이 퍼지도록 저어가며 끓이다 소금으로 간을 한다.</t>
  </si>
  <si>
    <t>1. 냄비에 물을 붓고 멸치, 다시마로 육수를 우려낸다.
2. 우동면은 삶아 건져 찬물로 씻은 후 물기를 뺀다. 
3. 파는 송송 썰고 마늘은 다진다. 
4. 김은 잘게 썰고 쑥갓은 적당한 크기로 썬다. 
5. 육수에 다진 마늘과 국간장을 넣고 끓이다가 쑥갓과 파를 넣어 함께 끓인다. 
6. 그릇에 담은 후 김을 올려서 마무리한다.</t>
  </si>
  <si>
    <t>04[수]</t>
  </si>
  <si>
    <t>1. 쌀, 병아리콩은 물에 충분히 불리고, 불린 병아리콩은 삶아준다._x000D_
2. 삶은 병아리콩과 약간의 물을 함께 갈아준다._x000D_
3. 냄비에 불린 쌀, 적당량의 물을 넣고 끓이다가 2를 넣고 끓인다._x000D_
4. 소금으로 간을 한다.</t>
  </si>
  <si>
    <t>1. 밥을 고슬고슬하게 짓는다.
2. 돼지고기, 양배추, 양파, 감자, 애호박은 적당한 크기로 썬다.
3. 콩기름을 두른 팬에 2의 재료를 넣고 볶는다.
4. 3에 춘장을 넣고 볶은 후 물을 부어 끓인다.
5. 전분과 물을 1:1 비율로 섞어 넣는다.
6. 설탕으로 간을 하고 적당한 농도가 될 때까지 끓인다. 
7. 그릇에 밥을 담고 6의 짜장소스를 올려 낸다.</t>
  </si>
  <si>
    <t>1. 냄비에 물을 붓고 멸치와 건다시마로 육수를 우려낸다.
2. 달래와 파는 적당한 크기로 썰고, 마늘은 다진다.
3. 육수에 된장을 풀고 냉이, 고춧가루, 다진 마늘과 파를 넣고 끓인다.</t>
  </si>
  <si>
    <t>1. 새우는 손질하여 깨끗이 씻은 후 소금, 후추로 밑간한다.
2. 마늘은 다진다.
3. 마요네즈, 올리고당을 섞어 양념을 만든다.
4. 팬에 콩기름을 두르고 마늘을 볶다가 새우살을 넣어 볶는다.
5. 새우살이 익으면 만들어 둔 양념을 넣어 고루 섞으며 볶아 완성한다.</t>
  </si>
  <si>
    <t>키위</t>
  </si>
  <si>
    <t>춘장</t>
  </si>
  <si>
    <t>물엿</t>
  </si>
  <si>
    <t>05[목]</t>
  </si>
  <si>
    <t>1. 쌀은 불리고, 청경채와 마늘은 잘게 다진다. _x000D_
2. 냄비에 참기름을 두르고 불린 쌀을 넣고 볶는다._x000D_
3. 2에 다진 마늘, 청경채, 물을 넣고 끓이다가 소금, 국간장으로 간을 한다,</t>
  </si>
  <si>
    <t>1. 냄비에 물을 붓고 멸치와 건다시마로 육수를 우려낸다._x000D_
2. 그릇에 달걀을 푼다._x000D_
3. 육수가 끓으면 그릇에 푼 달걀을 넣는다._x000D_
4. 달걀이 익으면 국간장, 소금으로 간을 한다.</t>
  </si>
  <si>
    <t>1. 양파, 양배추, 순두부는 작게 썬다.
2. 팬에 콩기름을 두르고 양배추, 양파를 볶아준다.
3. 2.에 토마토 소스를 넣고 볶다가 순두부를 넣는다.
4. 위에 치즈를 올린 후 치즈 약불에서 졸인다.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</si>
  <si>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</si>
  <si>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1. 쌀은 불린 후 적당량의 물을 부어 밥을 짓는다.
2. 냄비에 물을 붓고 멸치로 육수를 내고 간장으로 간을 한다.
3. 도토리묵은 적당한 크기로 썰고 데친다.
4. 김은 구운 후 부숴 김가루를 만든다.
5. 백김치와 파는 잘게 썰고, 마늘은 다진다.
6. 그릇에 5와 설탕을 넣고 참기름으로 골고루 버무린다.
7. 그릇에 지은 밥과 도토리묵을 담고 육수를 부은 후 4와 6을 올린다.
조리TIP. 시설에서 사용하는 김치류로 제공하셔도 됩니다.</t>
  </si>
  <si>
    <t>도토리묵</t>
  </si>
  <si>
    <t>백김치</t>
  </si>
  <si>
    <t>06[금]</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</si>
  <si>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</si>
  <si>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양배추, 양파와 파는 적당한 크기로 썰고 마늘은 다진다._x000D_
3. 육수가 끓으면 된장을 풀고 양배추, 양파와 다진 마늘을 넣고 끓인다._x000D_
4. 재료가 익으면 파를 넣어 한소끔 더 끓인다.</t>
  </si>
  <si>
    <t>1. 소고기와 무는 적당한 크기로 썬다._x000D_
2. 냄비에 소고기, 무, 다진마늘, 다진파, 참기름, 된장과 적당량의 물을 넣고 끓인다._x000D_
3. 끓어오르면 새우젓으로 간을 하고 조린다._x000D_
4. 깨를 뿌려낸다.</t>
  </si>
  <si>
    <t>1. 당근과 애호박은 깨끗이 씻어 잘게 채썬다. 
2. 그릇에 야채들을 담고 약간의 소금, 물, 밀가루와 달걀을 풀고 섞는다.
3. 달군 팬에 콩기름을 두른 후 반죽을 앞뒤로 노릇하게 굽는다.
4. 먹기 좋은 크기로 잘라 낸다.</t>
  </si>
  <si>
    <t>07[토]</t>
  </si>
  <si>
    <t>1. 냄비에 물을 붓고 멸치와 건다시마로 육수를 우려낸다.
2. 새송이버섯은 적당한 크기로 썬다.
3. 파는 송송 썰고, 마늘은 다진다.
4. 육수에 버섯, 파, 다진 마늘을 넣고 끓이다가 소금, 국간장으로 간을 한다.</t>
  </si>
  <si>
    <t>1. 닭고기, 양파, 파는 적당한 크기로 썬다._x000D_
2. 그릇에 닭고기, 양파, 다진마늘, 간장, 설탕과 참기름을 넣고 버무려 양념한다._x000D_
3. 콩기름을 두른 팬에 볶다가 고기가 익으면 파를 넣고 조려낸다.</t>
  </si>
  <si>
    <t>1. 찹쌀은 불린다._x000D_
2. 냄비에 불린 찹쌀, 물을 붓고 저어가며 끓인다._x000D_
3. 죽이 퍼지면 깨소금으로 간하고 참기름으로 마무리한다.</t>
  </si>
  <si>
    <t>1. 미역은 불려 적당한 크기로 썰고, 마늘은 다진다.
2. 달걀을 풀어둔다.
3. 냄비에 참기름을 두르고 다진마늘, 미역을 볶는다.
4. 2에 물을 붓고 끓이다가 국간장으로 간을 하고 달걀을 넣고 끓여준다.</t>
  </si>
  <si>
    <t>1. 돼지갈비는 찬물에 담궈 핏물을 뺀 후 데치고 물기를 뺀다._x000D_
2. 마늘, 생강은 다진다._x000D_
3. 적당량의 물, 진간장, 청주, 다진마늘, 다진생강, 올리고당, 설탕, 후추를 섞어 양념을 만든다._x000D_
4. 냄비에 3을 넣고 끓이다가 끓으면 1을 넣어 고루 뒤적여주며 조려낸다.</t>
  </si>
  <si>
    <t>1. 팽이버섯은 데쳐 찬물에 헹구고 물기를 뺀다.
2. 그릇에 팽이버섯을 담고, 소금, 국간장으로 간을 한 후 골고루 버무리고, 깨와 참기름으로 마무리한다.</t>
  </si>
  <si>
    <t>09[월]</t>
  </si>
  <si>
    <t>1. 쌀은 물에 불린다._x000D_
2. 냄비에 들기름을 두르고, 불린 쌀을 넣고 볶아준다._x000D_
3. 1에 물을 붓고 끓이다가 들깨가루를 풀어 끓인다._x000D_
4. 소금으로 간을 한다.</t>
  </si>
  <si>
    <t>1. 냄비에 물을 붓고 멸치와 건다시마로 육수를 우려낸다._x000D_
2. 미역은 불려 적당한 크기로 썬다._x000D_
3. 파는 송송 썰고, 마늘은 다진다._x000D_
4. 냄비에 참기름을 두르고 다진 마늘, 미역을 볶다가 육수를 붓고 된장을 푼다._x000D_
5. 파를 넣고 한번 더 끓여준다.</t>
  </si>
  <si>
    <t>1. 돼지고기, 양파, 당근과 부추는 적당한 크기로 썬다.
2. 콩기름을 두른 팬에 돼지고기, 양파, 당근과 다진마늘을 넣고 볶는다.
3. 부추, 참기름, 설탕과 소금을 넣고 간하여 볶는다.
4. 깨를 뿌려낸다.</t>
  </si>
  <si>
    <t>1. 우엉은 썰어서 끓는 물에 데쳐 적당한 크기로 썬다._x000D_
2. 진간장, 올리고당, 깨와 참기름으로 양념장을 만든다._x000D_
3. 우엉에 양념장을 넣고 조려낸다.</t>
  </si>
  <si>
    <t>바나나</t>
  </si>
  <si>
    <t>들기름</t>
  </si>
  <si>
    <t>10[화]</t>
  </si>
  <si>
    <t>1. 쌀은 불리고, 브로콜리는 잘게 다진다. 
2. 냄비에 참기름을 두르고 불린 쌀을 볶다가 브로콜리를 볶는다.
3. 2에 물을 붓고 끓이다가 소금으로 간을 한다.</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</si>
  <si>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</si>
  <si>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</si>
  <si>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오이는 적당한 크기로 썰어 데친 후 물기를 빼둔다.
2. 데친 오이를 참기름과 소금에 무친 후 깨를 뿌려낸다.</t>
  </si>
  <si>
    <t>1. 스파게티면은 끓는 물에 10분간 삶은 후, 소쿠리에 건져 물기를 뺀다.
2. 양파는 적당한 크기로 썰고, 양송이버섯은 얇게 슬라이스 한다.
3. 팬에 콩기름을 두르고 2를 볶다가 토마토소스, 우유, 생크림을 넣어 끓인다. 
4. 3에 후춧가루를 넣어 소스를 완성하고 스파게티면을 넣어 골고루 섞으며 볶는다.</t>
  </si>
  <si>
    <t>매실청</t>
  </si>
  <si>
    <t>토마토 소스</t>
  </si>
  <si>
    <t>11[수]</t>
  </si>
  <si>
    <t>1. 냄비에 물을 붓고 멸치와 건다시마로 육수를 우려낸다.
2. 느타리버섯은 적당한 크기로 찢는다.
3. 파는 송송 썰고, 마늘은 다진다.
4. 육수에 버섯, 파, 다진 마늘을 넣고 끓이다가 소금, 국간장으로 간을 한다.</t>
  </si>
  <si>
    <t>1. 소고기는 찬물에 담궈 핏물을 뺀 후 데쳐 물기를 뺀다._x000D_
2. 단호박, 당근, 파는 적당한 크기로 썰고, 마늘은 다진다._x000D_
3. 그릇에 다진 마늘, 진간장, 설탕, 청주, 참기름, 후춧가루, 물을 넣고 섞어 양념을 만든다.  _x000D_
4. 그릇에 소고기, 단호박, 당근, 파와 양념을 넣어 골고루 버무린 후 냄비에 담아 찐다.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</si>
  <si>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</si>
  <si>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딸기</t>
  </si>
  <si>
    <t>12[목]</t>
  </si>
  <si>
    <t>1. 찹쌀은 불린다._x000D_
2. 냄비에 불린 찹쌀, 물을 붓고 저어가며 끓인다._x000D_
3. 죽이 퍼지면 김가루, 깨소금으로 간하고 참기름으로 마무리한다.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</si>
  <si>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</si>
  <si>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살짝 데쳐서 적당한 크기로 썬다.
2. 소고기, 피망과 파, 양파, 마늘은 다진다.
3. 팬에 콩기름을 두르고 다진 마늘, 파, 양파, 피망을 넣어 볶는다.
4. 3에 소고기를 넣고 살짝 볶는다.
5. 4에 된장, 진간장, 고춧가루, 굴소스와 설탕, 후추를 넣는다.
6. 5에 두부를 넣고 전분으로 농도를 조절한 후 참기름으로 맛을 낸다.</t>
  </si>
  <si>
    <t>1. 봄동은 데쳐 찬물에 헹구고 물기를 뺀 후 적당한 크기로 썬다.
2. 봄동을 그릇에 담고 진간장, 참기름, 깨에 버무려낸다.</t>
  </si>
  <si>
    <t>1. 물에 미숫가루, 설탕을 넣고 잘 저어 녹인다.</t>
  </si>
  <si>
    <t>두부</t>
  </si>
  <si>
    <t>13[금]</t>
  </si>
  <si>
    <t>1. 당근, 양파는 적당한 크기로 썬다.
2. 냄비에 버터를 녹이고 당근, 양파를 넣고 볶는다.
3. 2에 우유와 물을 넣고 끓인다. 
4. 3을 블렌더로 곱게 갈아 준다.
5. 냄비에 4를 담아 생크림을 넣어 끓이다가 소금, 후추로 마무리한다.</t>
  </si>
  <si>
    <t>1. 적당량의 물에 건다시마와 멸치를 넣어 국물을 낸다.
2. 취나물와 무는 적당한 크기로 썬다.
3. 육수에 된장을 풀고 무를 넣고 끓인다.
4. 무가 반쯤 익으면 취나물과 다진마늘을 넣고 끓인다.</t>
  </si>
  <si>
    <t>1. 돼지고기, 당근, 양파, 오이는 적당한 크기로 썬다._x000D_
2. 그릇에 튀김가루, 달걀, 후춧가루, 물을 넣고 섞어 튀김옷을 만든다._x000D_
3. 돼지고기에 튀김옷을 입히고 콩기름에 튀긴 후 기름기를 빼 둔다._x000D_
4. 그릇에 진간장, 설탕, 소금, 식초, 물을 넣고 섞는다._x000D_
5. 팬에 콩기름을 두르고 당근, 양파, 오이를 넣어 볶다가 4를 넣어 끓인다._x000D_
6. 전분과 물을 1:1 비율로 섞어 전분물을 만들어 5에 조금씩 넣어가며 농도를 맞추어 소스를 만든다._x000D_
7. 완성된 소스를 튀긴 돼지고기와 곁들여 낸다.</t>
  </si>
  <si>
    <t>1. 마늘은 다진다._x000D_
2. 그릇에 다진 마늘, 참기름, 진간장, 올리고당, 물을 넣고 양념을 만든다._x000D_
3. 팬에 콩기름을 두르고 멸치를 살짝 볶다가 양념을 넣어 조린다.</t>
  </si>
  <si>
    <t>버터</t>
  </si>
  <si>
    <t>14[토]</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</si>
  <si>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</si>
  <si>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t>
  </si>
  <si>
    <t>1. 소고기는 핏물을 제거하고 적당한 크기로 썬다._x000D_
2. 소고기에 칼집을 내고 후추로 밑간한다._x000D_
3. 진간장, 참기름, 설탕을 섞어 양념을 만들고 쇠고기를 양념한다._x000D_
4. 양념한 소고기에 찹쌀가루를 앞뒤로 골고루 묻힌다._x000D_
5. 팬에 콩기름을 두르고 4를 올려 앞뒤로 노릇하게 굽는다._x000D_
(*구울 때 찹쌀가루를 살짝 털어낸 후 구워주세요.)</t>
  </si>
  <si>
    <t>1. 깻잎과 당근, 양파, 파는 잘게 송송 썬다.
2. 1에 밀가루, 소금을 넣고 섞어준다.
3. 팬에 콩기름을 두르고 2.를 적당한 크기로 올려 앞뒤로 노릇하게 부친다.</t>
  </si>
  <si>
    <t>16[월]</t>
  </si>
  <si>
    <t>1. 아몬드는 끓는 물에 데친 후 껍질을 제거하여 곱게 다진다.
2. 냄비에 오트밀과 물을 넣고 오트밀이 퍼질 때까지 끓인다.
3. 2에 우유, 아몬드를 넣고 소금으로 간한다.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</si>
  <si>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</si>
  <si>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</si>
  <si>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청경채는 데쳐 찬물에 헹구고 물기를 뺀 후 적당한 크기로 썬다.
2. 진간장, 참기름으로 골고루 버무린다.
3. 깨를 뿌려낸다.</t>
  </si>
  <si>
    <t>17[화]</t>
  </si>
  <si>
    <t>1. 쌀은 불리고, 양배추는 적당한 크기로 다진다.
2. 냄비에 불린 쌀과 양배추, 적당량의 물을 넣고 센 불에서 저어가며 끓인다.
3. 쌀알이 퍼지면 소금으로 간하고 참기름으로 마무리한다.</t>
  </si>
  <si>
    <t xml:space="preserve">1. 새우는 손질하여 물기를 뺀 후 소금, 후추로 밑간을 한다.
2. 양파, 당근, 파는 먹기 좋은 크기로 썰고 마늘은 다진다.
3. 달궈진 팬에 버터를 녹이고 마늘과 양파, 당근을 볶아준다. 
4. 3에 새우를 넣고 볶다가 색이 변하면 파를 넣는다. </t>
  </si>
  <si>
    <t>1. 밥을 고슬고슬하게 짓고, 참기름과 약간의 소금으로 간을 한다.
2. 당근은 잘게 다진다. 
3. 달걀은 곱게 풀어 다진 당근을 넣고 골고루 섞어준다.
4. 콩기름을 두른 팬에 2를 붓고 저어주며 익힌다.
5. 김 위에 밥을 깔고 4를 올려 말아준다.
6. 먹기 좋은 크기로 썰어낸다.</t>
  </si>
  <si>
    <t>18[수]</t>
  </si>
  <si>
    <t>1. 쌀과 미역은 불리고, 마늘은 잘게 다진다. _x000D_
2. 냄비에 참기름을 두르고 불린 쌀과 미역을 넣고 볶다가 마늘을 넣어 함께 볶는다._x000D_
3. 2에 물을 붓고 끓이다가 국간장으로 간을 한다.</t>
  </si>
  <si>
    <t>1. 쌀은 불린 후 적당량의 물을 부어 밥을 짓는다._x000D_
2. 돼지고기, 파프리카, 양파, 당근은 적당한 크기로 썰고 마늘은 다진다._x000D_
3. 냄비에 콩기름을 두르고 다진 마늘과 돼지고기를 넣어 볶는다._x000D_
4. 돼지고기가 살짝 익으면 당근, 양파를 넣어 함께 볶는다._x000D_
5. 카레가루를 물에 풀고, 4의 냄비에 붓고 끓인다._x000D_
6. 마지막으로 파프리카를 넣고 한번 더 끓여주며 농도가 걸쭉해질때까지 푹 끓여낸다._x000D_
(*파프리카는 오래 끓이면 색이 변하므로 마지막에 넣어준다.)</t>
  </si>
  <si>
    <t>19[목]</t>
  </si>
  <si>
    <t>1. 쌀은 불린다._x000D_
2. 믹서기에 불린 쌀과 흑임자를 넣고 물을 부어 곱게 간다._x000D_
3. 냄비에 2와 적당량의 물을 붓고 끓이다가 소금으로 간을 한다.</t>
  </si>
  <si>
    <t>1. 냄비에 물을 붓고 멸치와 건다시마로 육수를 우려낸다.
2. 숙주는 깨끗이 씻어준다.
3. 파는 송송 썰고, 마늘은 다진다.
4. 육수에 숙주와 다진 마늘, 파를 넣고 끓이다가 소금으로 간을 한다.</t>
  </si>
  <si>
    <t>1. 소고기는 적당한 크기로 썰어 후추로 밑간한다.
2. 당근과 피망은 적당한 크기로 썰고 파와 마늘은 다진다.
3. 다진파, 굴소스, 올리고당과 적당량의 물을 섞어 양념장을 만든다.
4. 콩기름을 두른 팬에 다진마늘과 소고기를 먼저 볶은 후 당근, 피망과 양념장을 넣어 볶아 익힌다.
5. 깨를 뿌려 마무리한다.</t>
  </si>
  <si>
    <t>1. 배추는 끓는 물에 데친 후 적당한 크기로 썬다._x000D_
2. 데친 배추에 참기름, 깨, 소금을 넣고 버무려낸다.</t>
  </si>
  <si>
    <t>20[금]</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</si>
  <si>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</si>
  <si>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냄비에 물을 붓고 멸치와 건다시마로 육수를 우려낸다.
2. 달걀은 그릇에 푼다.
3. 파는 송송 썰고, 마늘은 다진다. 
4. 냄비에 육수를 붓고 끓이다가 달걀, 다진 마늘, 파를 넣어 한소끔 끓이고 소금, 국간장으로 간을 한다.</t>
  </si>
  <si>
    <t>1. 돼지고기를 삶은 후 적당한 크기로 썰거나 손으로 찢는다._x000D_
2. 마늘과 생강은 다진다._x000D_
3. 적당량의 물, 다진마늘, 다진생강, 진간장, 설탕과 깨소금으로 양념장을 만든다._x000D_
4. 돼지고기를 양념장에 넣고 조린다.</t>
  </si>
  <si>
    <t>1. 브로콜리는 끓는 물에 데쳐 적당한 크기로 썬다.
2. 브로콜리에 참기름, 깨와 소금으로 간하여 무친다.</t>
  </si>
  <si>
    <t>오렌지</t>
  </si>
  <si>
    <t>21[토]</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</si>
  <si>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</si>
  <si>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쌀은 불린 후 고슬고슬하게 밥을 짓는다.
2. 애호박, 감자, 양파는 적당한 크기로 썰고, 마늘은 다진다.
3. 그릇에 진간장, 올리고당, 물, 다진 마늘을 넣고 섞어 양념을 만든다.
4. 닭가슴살은 적당한 크기로 썰고 만들어둔 양념에 재어둔다. 
5. 팬에 콩기름을 두르고 4를 넣어 볶다가 애호박, 감자, 양파를 넣어 센 불에 한 번 볶아 준 뒤 완성한다.
6. 그릇에 지은 밥을 담고 5를 올린다.</t>
  </si>
  <si>
    <t>1. 적당량의 물에 건다시마와 멸치를 넣어 국물을 낸다.
2. 근대와 무는 적당한 크기로 썬다.
3. 육수에 된장을 풀고 무를 넣고 끓인다.
4. 무가 반쯤 익으면 근대와 다진마늘을 넣고 끓인다.</t>
  </si>
  <si>
    <t>1. 파와 마늘은 다진 후 그릇에 담고 국간장, 참기름, 깨를 넣고 섞어 양념을 만든다. 
2. 연두부는 끓는 물에 데친다.
3.. 연두부와 양념장을 곁들인다.
(만1-2세의 경우 파, 마늘이 생채로 제공되지 않도록 주의해주세요.)</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</si>
  <si>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</si>
  <si>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</si>
  <si>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소고기, 양파와 당근은 적당한 크기로 썰고 마늘은 다진다.
2. 당면은 끓는 물에 삶아 적당한 길이로 썬다.
3. 진간장, 설탕, 참기름과 깨를 섞어 양념장을 만든다.
4. 콩기름을 두른 팬에 소고기, 양파, 당근과 다진마늘을 넣고 볶는다.
5. 당면을 넣고 양념장을 부어 간하여 볶아낸다.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</si>
  <si>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</si>
  <si>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23[월]</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</si>
  <si>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</si>
  <si>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참나물은 손질하여 끓는 물에 데친 후 물기를 제거하고, 파는 다져준다.
2. 데친 참나물에 다진파, 진간장, 깨와 참기름을 넣어 무쳐낸다.
(만1-2세의 경우 파가 생채로 제공되지않도록 주의해주세요.)</t>
  </si>
  <si>
    <t>24[화]</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</si>
  <si>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</si>
  <si>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냄비에 물을 붓고 멸치와 건다시마로 육수를 우려낸다.
2. 감자, 양파와 파는 적당한 크기로 썰고, 마늘은 다진다.
3. 육수에 감자, 양파, 파, 다진 마늘을 넣어 끓이다가 국간장, 소금으로 간을 한다.</t>
  </si>
  <si>
    <t>1. 닭고기를 적당한 크기로 썬다._x000D_
2. 양파, 당근, 피망은 적당한 크기로 썰고 마늘은 다진다._x000D_
3. 진간장, 케첩, 참기름, 다진마늘, 후추를 섞어 양념장을 만든다._x000D_
4. 팬에 콩기름을 두르고 닭고기, 당근, 양파, 피망을 볶다가 양념장을 넣어 고루 섞으며 볶아낸다.</t>
  </si>
  <si>
    <t>1. 오이는 적당한 크기로 썰고 파는 잘게 다진다._x000D_
2. 오이는 끓는물에 살짝 데친다._x000D_
3. 진간장, 참기름, 파, 고춧가루를 섞어 양념을 만든다._x000D_
4. 오이를 양념에 골고루 버무린다._x000D_
5. 깨를 뿌려낸다.</t>
  </si>
  <si>
    <t>토마토 케첩</t>
  </si>
  <si>
    <t>25[수]</t>
  </si>
  <si>
    <t>1. 깨는 곱게 간다.
2. 냄비에 참기름을 두르고 불린 쌀을 볶다가 깨와 적당량의 물을 넣는다.
3. 센 불에서 저어가며 끓이다 끓어오르면 불을 줄이고 쌀알이 퍼질 때까지 저어가며 끓인다.
4. 소금으로 간을 맞춘다.</t>
  </si>
  <si>
    <t>1. 냄비에 물을 붓고 멸치와 건다시마로 육수를 우려낸다.
2. 두부, 파, 깻잎, 양파를 적당한 크기로 썰고 마늘은 다진다.
3. 육수에 된장을 풀고 2를 넣고 끓인다.</t>
  </si>
  <si>
    <t>1. 당근, 파는 다진다. 
2. 그릇에 달걀을 풀고 달걀과 같은 양의 물을 넣는다.
3. 푼 달걀물에 다진 채소와 소금을 넣고 잘 섞고 찜 그릇에 담아 쪄 낸다.</t>
  </si>
  <si>
    <t>1. 마늘은 다진다._x000D_
2. 팬에 콩기름을 두르고 멸치를 살짝 볶는다._x000D_
3. 진간장, 올리고당, 참기름, 다진마늘, 적당량의 물을 섞어 양념을 만든다._x000D_
4. 2에 양념을 넣고 버무리며 볶아낸다.</t>
  </si>
  <si>
    <t>26[목]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</si>
  <si>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</si>
  <si>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냉이와 파는 적당한 크기로 썰고, 마늘은 다진다._x000D_
3. 육수에 된장을 풀고 냉이, 다진 마늘과 파를 넣고 끓인다.</t>
  </si>
  <si>
    <t>1. 돼지고기는 다지듯이 썰어준다._x000D_
2. 양파, 파, 마늘은 다진다. _x000D_
3. 진간장, 설탕, 맛술, 마늘, 참기름, 후추를 섞어 만든 양념 1, 2를 넣어 재운다._x000D_
4. 팬에 콩기름을 두르고 3을 올려 물기가 없도록 볶아낸다._x000D_
5. 깨를 뿌려 마무리한다.</t>
  </si>
  <si>
    <t>1. 무는 채 썰어 소금에 살짝 절인 후 물에 헹구고 물기를 짠다.
2. 파와 마늘은 다진다. 
3. 팬에 참기름을 두르고 다진 파, 다진 마늘을 볶다가 무를 볶는다.
4. 소금으로 간하고 깨를 뿌려낸다.</t>
  </si>
  <si>
    <t>1. 적당량의 물에 멸치, 건다시마로 국물을 낸다._x000D_
2. 애호박, 양파, 당근은 적당한 크기로 썰고 마늘은 다진다._x000D_
3. 1에 다진마늘과 채소를 넣어 끓이다가 칼국수 면을 넣고 끓인다._x000D_
4. 진간장으로 간을 한다.</t>
  </si>
  <si>
    <t>맛술</t>
  </si>
  <si>
    <t>27[금]</t>
  </si>
  <si>
    <t>1. 쌀은 불린 후 믹서에 담고 물을 넣어 함께 간다. _x000D_
2. 냄비에 1을 담고 물을 부어 끓인다._x000D_
3. 쌀이 퍼지면 우유를 넣고 바닥이 눋지 않도록 저으면서 끓인다. _x000D_
4. 소금, 설탕으로 간을 한다.</t>
  </si>
  <si>
    <t>1. 적당량의 물에 건다시마와 멸치를 넣어 육수를 낸다._x000D_
2. 애호박, 양파와 파는 적당한 크기로 썰고, 마늘은 다진다._x000D_
3. 육수에 애호박, 양파와 다진마늘을 넣고 끓인다._x000D_
4. 익으면 순두부와 파를 넣는다._x000D_
5. 국간장으로 간을 맞춘다.</t>
  </si>
  <si>
    <t>1. 시래기는 끓는 물에 삶은 후 적당한 크기로 썬다._x000D_
2. 삶은 시래기에 다진마늘, 진간장과 참기름을 넣어 무쳐낸다._x000D_
(만1-2세의 경우 마늘이 생채로 제공되지않도록 주의해주세요.)</t>
  </si>
  <si>
    <t>28[토]</t>
  </si>
  <si>
    <t>1. 쌀은 불린 후 적당량의 물을 부어 밥을 짓는다.
2. 오리고기, 양파, 파프리카를 적당한 크기로 썰고, 마늘은 다진다.
3. 팬에 콩기름을 두르고 마늘을 볶다가 오리고기를 넣어준다.
4. 3에 양파, 파프리카를 넣고 볶는다.
5. 양파가 투명해지기 시작하면 토마토소스를 넣고 섞어가며 볶는다.
6. 5에 밥을 넣고 볶는다.</t>
  </si>
  <si>
    <t>1. 냄비에 물을 붓고 멸치로 육수를 우려낸다.
2. 봄동은 적당한 크기로 썬다.  
3. 파는 송송 썰고, 마늘은 다진다.
4. 육수에 배추, 파, 다진 마늘을 넣고 끓이다가 소금으로 간을 한다.</t>
  </si>
  <si>
    <t>1. 도토리묵은 끓는 물에 데쳐 깍둑썰기한다._x000D_
2. 당근과 오이는 채 썬다._x000D_
3. 진간장, 설탕, 참기름과 깨를 섞어 양념장을 만든다._x000D_
4. 모든 재료와 양념장을 넣어 무쳐낸다._x000D_
_x000D_
(*만1~2세는 당근, 오이를 익힌 후 무쳐 주세요.)</t>
  </si>
  <si>
    <t>1. 쌀은 불리고 콩나물은 다듬어 씻은 후 물기를 뺀다.
2. 소고기는 얇게 채 썰고 파, 마늘은 다진다.
3. 소고기는 파, 마늘, 진간장, 설탕, 참기름으로 버무려 밑간한다. 
4. 냄비에 불린 쌀을 넣고 그 위에 콩나물과 소고기를 얹는다. 
5. 4에 물을 부어 센 불로 익히다가 끓어 오르면 중불로 줄이고 쌀알이 퍼지면 불을 약하게 하여 충분히 뜸을 들인다.</t>
  </si>
  <si>
    <t>30[월]</t>
  </si>
  <si>
    <t>1. 쌀은 불린 후 믹서에 담고 물을 넣어 함께 간다. _x000D_
2. 냄비에 1을 담고 물을 부어 끓이다가 쌀이 퍼지면 두유를 조금씩 넣고 저으면서 끓인다. _x000D_
3. 소금, 설탕으로 간을 한다.</t>
  </si>
  <si>
    <t>1. 냄비에 물을 붓고 멸치와 건다시마로 육수를 우려낸다.
2. 청경채와 파는 적당한 크기로 썬다.
3. 육수에 된장을 풀고 청경채와 파를 넣어 끓인다.</t>
  </si>
  <si>
    <t>1. 닭고기, 양배추, 양파, 당근, 파는 적당한 크기로 썰고 마늘은 다진다.
2. 그릇에 1을 넣고 진간장, 고추장, 참기름, 청주, 올리고당으로 양념한다.
3. 팬에 콩기름을 두르고 2를 넣어 볶는다.
4. 3에 치즈를 올리고 치즈가 녹을 때까지 조금 더 익힌다.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</si>
  <si>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</si>
  <si>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31[화]</t>
  </si>
  <si>
    <t>1. 쌀은 불리고, 부추는 잘게 다진다._x000D_
2. 냄비에 참기름을 두르고 불린 쌀과 부추를 넣어 볶는다._x000D_
3. 2에 물을 부어 끓이다가 소금, 깨로 간하여 마무리한다.</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</si>
  <si>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</si>
  <si>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</si>
  <si>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1. 애호박을 적당한 크기로 썰고 데친다.
2. 파와 마늘은 다진다. 
3. 그릇에 애호박, 다진 파, 다진 마늘을 담고, 소금, 국간장으로 간을 한 후 골고루 버무리고, 들깨가루와 참기름으로 마무리한다.
(만1-2세의 경우 마늘, 파가 생채로 제공되지않도록 주의해주세요.)</t>
  </si>
  <si>
    <t>수수애호박죽</t>
  </si>
  <si>
    <t>백미밥</t>
  </si>
  <si>
    <t>양배추찜</t>
  </si>
  <si>
    <t>단호박죽</t>
  </si>
  <si>
    <t>배</t>
  </si>
  <si>
    <t>현미죽</t>
  </si>
  <si>
    <t>찐감자</t>
  </si>
  <si>
    <t>새송이버섯국</t>
  </si>
  <si>
    <t>찹쌀죽</t>
  </si>
  <si>
    <t>사과</t>
  </si>
  <si>
    <t>들깨죽</t>
  </si>
  <si>
    <t>브로콜리죽</t>
  </si>
  <si>
    <t>오이나물</t>
  </si>
  <si>
    <t>김찹쌀죽</t>
  </si>
  <si>
    <t>수수죽</t>
  </si>
  <si>
    <t>백미밥1/2</t>
  </si>
  <si>
    <t>양배추죽</t>
  </si>
  <si>
    <t>흑임자죽</t>
  </si>
  <si>
    <t>숙주맑은국</t>
  </si>
  <si>
    <t>배추나물</t>
  </si>
  <si>
    <t>녹두죽</t>
  </si>
  <si>
    <t>브로콜리무침</t>
  </si>
  <si>
    <t>무죽</t>
  </si>
  <si>
    <t>채소죽</t>
  </si>
  <si>
    <t>배추죽</t>
  </si>
  <si>
    <t>흑미죽</t>
  </si>
  <si>
    <t>무나물</t>
  </si>
  <si>
    <t>찐단호박</t>
  </si>
  <si>
    <t>봄동맑은국</t>
  </si>
  <si>
    <t>부추죽</t>
  </si>
  <si>
    <t>소고기미역국</t>
  </si>
  <si>
    <t>소고기단호박찜</t>
  </si>
  <si>
    <t>소고기찹쌀구이</t>
  </si>
  <si>
    <t>소고기당면볶음</t>
  </si>
  <si>
    <t>닭고기양파조림</t>
  </si>
  <si>
    <t>데리야끼치킨덮밥</t>
  </si>
  <si>
    <t>깍두기</t>
  </si>
  <si>
    <t>배추김치</t>
  </si>
  <si>
    <t>토마토</t>
  </si>
  <si>
    <t>생일케이크</t>
  </si>
  <si>
    <t>머핀</t>
  </si>
  <si>
    <t>미니우동</t>
  </si>
  <si>
    <t>청경채죽</t>
  </si>
  <si>
    <t>김가루무침</t>
  </si>
  <si>
    <t>양배추된장국</t>
  </si>
  <si>
    <t>팽이버섯나물</t>
  </si>
  <si>
    <t>미역된장국</t>
  </si>
  <si>
    <t>우엉조림</t>
  </si>
  <si>
    <t>오리매실청불고기</t>
  </si>
  <si>
    <t>느타리버섯맑은국</t>
  </si>
  <si>
    <t>북엇국</t>
  </si>
  <si>
    <t>봄동나물</t>
  </si>
  <si>
    <t>취나물된장국</t>
  </si>
  <si>
    <t>멸치조림</t>
  </si>
  <si>
    <t>잔치국수</t>
  </si>
  <si>
    <t>무챗국</t>
  </si>
  <si>
    <t>미역죽</t>
  </si>
  <si>
    <t>근대된장국</t>
  </si>
  <si>
    <t>연두부&amp;양념장</t>
  </si>
  <si>
    <t>부추맑은국</t>
  </si>
  <si>
    <t>참나물무침</t>
  </si>
  <si>
    <t>감자양팟국</t>
  </si>
  <si>
    <t>깻잎된장국</t>
  </si>
  <si>
    <t>멸치볶음</t>
  </si>
  <si>
    <t>냉이된장국</t>
  </si>
  <si>
    <t>시래기나물</t>
  </si>
  <si>
    <t>도토리묵무침</t>
  </si>
  <si>
    <t>청경채된장국</t>
  </si>
  <si>
    <t>콩나물무침</t>
  </si>
  <si>
    <t>들깨애호박나물</t>
  </si>
  <si>
    <t>토마토달걀볶음</t>
  </si>
  <si>
    <t>단팥빵</t>
  </si>
  <si>
    <t>소고기채소죽</t>
  </si>
  <si>
    <t>병아리콩죽</t>
  </si>
  <si>
    <t>콩나물국</t>
  </si>
  <si>
    <t>감자채볶음</t>
  </si>
  <si>
    <t>미숫가루</t>
  </si>
  <si>
    <t>두유죽</t>
  </si>
  <si>
    <t>짜장라이스</t>
  </si>
  <si>
    <t>돼지바싹불고기</t>
  </si>
  <si>
    <t>새우마요볶음</t>
  </si>
  <si>
    <t>달걀국</t>
  </si>
  <si>
    <t>달걀미역국</t>
  </si>
  <si>
    <t>달걀팟국</t>
  </si>
  <si>
    <t>순두부그라탕</t>
  </si>
  <si>
    <t>온도토리묵밥</t>
  </si>
  <si>
    <t>소고기무조림</t>
  </si>
  <si>
    <t>당근애호박전</t>
    <phoneticPr fontId="18" type="noConversion"/>
  </si>
  <si>
    <t>로제스파게티</t>
  </si>
  <si>
    <t>당근스프</t>
  </si>
  <si>
    <t>타락죽</t>
  </si>
  <si>
    <t>깻잎채소전</t>
  </si>
  <si>
    <t>새우버터볶음</t>
  </si>
  <si>
    <t>당근꼬마김밥</t>
  </si>
  <si>
    <t>소고기굴소스볶음</t>
  </si>
  <si>
    <t>수제비</t>
  </si>
  <si>
    <t>닭고기폭찹</t>
  </si>
  <si>
    <t>당근달걀찜</t>
  </si>
  <si>
    <t>칼국수</t>
  </si>
  <si>
    <t>소고기콩나물밥</t>
  </si>
  <si>
    <t>올리고당</t>
  </si>
  <si>
    <t>백미</t>
  </si>
  <si>
    <t>수수</t>
  </si>
  <si>
    <t>당근</t>
  </si>
  <si>
    <t>애호박</t>
  </si>
  <si>
    <t>소고기</t>
  </si>
  <si>
    <t>미역</t>
  </si>
  <si>
    <t>국간장</t>
  </si>
  <si>
    <t>마늘</t>
  </si>
  <si>
    <t>닭고기</t>
  </si>
  <si>
    <t>양배추</t>
  </si>
  <si>
    <t>진간장</t>
  </si>
  <si>
    <t>파</t>
  </si>
  <si>
    <t>설탕</t>
  </si>
  <si>
    <t>케이크</t>
  </si>
  <si>
    <t>단호박</t>
  </si>
  <si>
    <t>찹쌀가루</t>
  </si>
  <si>
    <t>무</t>
  </si>
  <si>
    <t>양파</t>
  </si>
  <si>
    <t>멸치</t>
  </si>
  <si>
    <t>다시마</t>
  </si>
  <si>
    <t>달걀</t>
  </si>
  <si>
    <t>후추</t>
  </si>
  <si>
    <t>들깨가루</t>
  </si>
  <si>
    <t>우동</t>
  </si>
  <si>
    <t>쑥갓</t>
  </si>
  <si>
    <t>김</t>
  </si>
  <si>
    <t>감자</t>
  </si>
  <si>
    <t>생강</t>
  </si>
  <si>
    <t>숙주</t>
  </si>
  <si>
    <t>깨</t>
  </si>
  <si>
    <t>병아리콩</t>
  </si>
  <si>
    <t>돼지고기</t>
  </si>
  <si>
    <t>전분</t>
  </si>
  <si>
    <t>달래</t>
  </si>
  <si>
    <t>된장</t>
  </si>
  <si>
    <t>고춧가루</t>
  </si>
  <si>
    <t>새우</t>
  </si>
  <si>
    <t>마요네즈</t>
  </si>
  <si>
    <t>청경채</t>
  </si>
  <si>
    <t>치즈</t>
  </si>
  <si>
    <t>순두부</t>
  </si>
  <si>
    <t>현미</t>
  </si>
  <si>
    <t>새우젓</t>
  </si>
  <si>
    <t>밀가루</t>
  </si>
  <si>
    <t>파프리카(빨간색)</t>
  </si>
  <si>
    <t>새송이버섯</t>
  </si>
  <si>
    <t>찹쌀</t>
  </si>
  <si>
    <t>깨소금</t>
  </si>
  <si>
    <t>돼지갈비</t>
  </si>
  <si>
    <t>청주</t>
  </si>
  <si>
    <t>팽이버섯</t>
  </si>
  <si>
    <t>부추</t>
  </si>
  <si>
    <t>우엉</t>
  </si>
  <si>
    <t>브로콜리</t>
  </si>
  <si>
    <t>콩나물</t>
  </si>
  <si>
    <t>오리고기</t>
  </si>
  <si>
    <t>오이</t>
  </si>
  <si>
    <t>스파게티</t>
  </si>
  <si>
    <t>양송이버섯</t>
  </si>
  <si>
    <t>생크림</t>
  </si>
  <si>
    <t>느타리버섯</t>
  </si>
  <si>
    <t>북어</t>
  </si>
  <si>
    <t>피망</t>
  </si>
  <si>
    <t>굴소스</t>
    <phoneticPr fontId="18" type="noConversion"/>
  </si>
  <si>
    <t>봄동</t>
  </si>
  <si>
    <t>취나물</t>
  </si>
  <si>
    <t>튀김가루</t>
  </si>
  <si>
    <t>식초</t>
  </si>
  <si>
    <t>소면</t>
  </si>
  <si>
    <t>깻잎</t>
  </si>
  <si>
    <t>오트밀</t>
  </si>
  <si>
    <t>아몬드</t>
  </si>
  <si>
    <t>카레가루</t>
  </si>
  <si>
    <t>파프리카(노란색)</t>
  </si>
  <si>
    <t>파프리카(초록색)</t>
  </si>
  <si>
    <t>흑임자</t>
  </si>
  <si>
    <t>피망(초록색)</t>
  </si>
  <si>
    <t>굴소스</t>
    <phoneticPr fontId="18" type="noConversion"/>
  </si>
  <si>
    <t>배추</t>
  </si>
  <si>
    <t>녹두</t>
  </si>
  <si>
    <t>돼지고기장조림</t>
    <phoneticPr fontId="18" type="noConversion"/>
  </si>
  <si>
    <t>쪽파</t>
  </si>
  <si>
    <t>닭가슴살</t>
  </si>
  <si>
    <t>근대</t>
  </si>
  <si>
    <t>연두부</t>
  </si>
  <si>
    <t>당면</t>
  </si>
  <si>
    <t>참나물</t>
  </si>
  <si>
    <t>흑미</t>
  </si>
  <si>
    <t>냉이</t>
  </si>
  <si>
    <t>시래기</t>
  </si>
  <si>
    <t>두유</t>
  </si>
  <si>
    <t>모짜렐라 치즈</t>
  </si>
  <si>
    <t>고추장</t>
  </si>
  <si>
    <t>1인량(g)
1~2세</t>
    <phoneticPr fontId="18" type="noConversion"/>
  </si>
  <si>
    <t>1인량(g)
3~5세</t>
    <phoneticPr fontId="18" type="noConversion"/>
  </si>
  <si>
    <t>날짜</t>
    <phoneticPr fontId="18" type="noConversion"/>
  </si>
  <si>
    <t>2026년 3월 조리 안내서 (오전죽식형)</t>
    <phoneticPr fontId="18" type="noConversion"/>
  </si>
  <si>
    <t xml:space="preserve"> </t>
    <phoneticPr fontId="18" type="noConversion"/>
  </si>
  <si>
    <t>깍두기(3-5세)</t>
    <phoneticPr fontId="18" type="noConversion"/>
  </si>
  <si>
    <t>깍두기(3-5세)</t>
    <phoneticPr fontId="18" type="noConversion"/>
  </si>
  <si>
    <t>백깍두기(1-2세)</t>
    <phoneticPr fontId="18" type="noConversion"/>
  </si>
  <si>
    <t>백깍두기</t>
    <phoneticPr fontId="18" type="noConversion"/>
  </si>
  <si>
    <t>백깍두기</t>
    <phoneticPr fontId="18" type="noConversion"/>
  </si>
  <si>
    <t>배추김치(3-5세)</t>
    <phoneticPr fontId="18" type="noConversion"/>
  </si>
  <si>
    <t>백김치(1-2세)</t>
    <phoneticPr fontId="18" type="noConversion"/>
  </si>
  <si>
    <t>백김치</t>
    <phoneticPr fontId="18" type="noConversion"/>
  </si>
  <si>
    <t>백깍두기(1-2세)</t>
    <phoneticPr fontId="18" type="noConversion"/>
  </si>
  <si>
    <t>1. 냄비에 물을 붓고 멸치와 건다시마로 육수를 우려낸다.
2. 달래와 파는 적당한 크기로 썰고, 마늘은 다진다.
3. 육수에 된장을 풀고 냉이, 다진 마늘과 파를 넣고 끓인다.</t>
  </si>
  <si>
    <t>달래</t>
    <phoneticPr fontId="18" type="noConversion"/>
  </si>
  <si>
    <t>된장</t>
    <phoneticPr fontId="18" type="noConversion"/>
  </si>
  <si>
    <t>파</t>
    <phoneticPr fontId="18" type="noConversion"/>
  </si>
  <si>
    <t>다시마</t>
    <phoneticPr fontId="18" type="noConversion"/>
  </si>
  <si>
    <t>멸치</t>
    <phoneticPr fontId="18" type="noConversion"/>
  </si>
  <si>
    <t>마늘</t>
    <phoneticPr fontId="18" type="noConversion"/>
  </si>
  <si>
    <t>매콤달래된장국
(3-5세)</t>
    <phoneticPr fontId="18" type="noConversion"/>
  </si>
  <si>
    <t>달래된장국
(1-2세)</t>
    <phoneticPr fontId="18" type="noConversion"/>
  </si>
  <si>
    <t>백김치(1-2세)</t>
    <phoneticPr fontId="18" type="noConversion"/>
  </si>
  <si>
    <t>백김치</t>
    <phoneticPr fontId="18" type="noConversion"/>
  </si>
  <si>
    <t>배추김치(3-5세)</t>
    <phoneticPr fontId="18" type="noConversion"/>
  </si>
  <si>
    <t>깍두기(3-5세)</t>
    <phoneticPr fontId="18" type="noConversion"/>
  </si>
  <si>
    <t>백깍두기</t>
    <phoneticPr fontId="18" type="noConversion"/>
  </si>
  <si>
    <t>백김치(1-2세)</t>
    <phoneticPr fontId="18" type="noConversion"/>
  </si>
  <si>
    <t>배추김치(3-5세)</t>
    <phoneticPr fontId="18" type="noConversion"/>
  </si>
  <si>
    <t>깍두기(3-5세)</t>
    <phoneticPr fontId="18" type="noConversion"/>
  </si>
  <si>
    <t>백깍두기</t>
    <phoneticPr fontId="18" type="noConversion"/>
  </si>
  <si>
    <t>백깍두기(1-2세)</t>
    <phoneticPr fontId="18" type="noConversion"/>
  </si>
  <si>
    <t>1. 두부는 살짝 데쳐서 적당한 크기로 썬다.
2. 소고기, 피망과 파, 양파, 마늘은 다진다.
3. 팬에 콩기름을 두르고 다진 마늘, 파, 양파, 피망을 넣어 볶는다.
4. 3에 소고기를 넣고 살짝 볶는다.
5. 4에 된장, 진간장, 굴소스와 설탕, 후추를 넣는다.
6. 5에 두부를 넣고 전분으로 농도를 조절한 후 참기름으로 맛을 낸다.</t>
  </si>
  <si>
    <t>소고기</t>
    <phoneticPr fontId="18" type="noConversion"/>
  </si>
  <si>
    <t>양파</t>
    <phoneticPr fontId="18" type="noConversion"/>
  </si>
  <si>
    <t>전분</t>
    <phoneticPr fontId="18" type="noConversion"/>
  </si>
  <si>
    <t>파</t>
    <phoneticPr fontId="18" type="noConversion"/>
  </si>
  <si>
    <t>피망(초록색)</t>
    <phoneticPr fontId="18" type="noConversion"/>
  </si>
  <si>
    <t>진간장</t>
    <phoneticPr fontId="18" type="noConversion"/>
  </si>
  <si>
    <t>굴소스</t>
    <phoneticPr fontId="18" type="noConversion"/>
  </si>
  <si>
    <t>된장</t>
    <phoneticPr fontId="18" type="noConversion"/>
  </si>
  <si>
    <t>마늘</t>
    <phoneticPr fontId="18" type="noConversion"/>
  </si>
  <si>
    <t>설탕</t>
    <phoneticPr fontId="18" type="noConversion"/>
  </si>
  <si>
    <t>후추</t>
    <phoneticPr fontId="18" type="noConversion"/>
  </si>
  <si>
    <t>마파두부
(3-5세)</t>
    <phoneticPr fontId="18" type="noConversion"/>
  </si>
  <si>
    <t>간장마파두부
(1-2세)</t>
    <phoneticPr fontId="18" type="noConversion"/>
  </si>
  <si>
    <t>백김치</t>
    <phoneticPr fontId="18" type="noConversion"/>
  </si>
  <si>
    <t>백김치(1-2세)</t>
    <phoneticPr fontId="18" type="noConversion"/>
  </si>
  <si>
    <t>백김치</t>
    <phoneticPr fontId="18" type="noConversion"/>
  </si>
  <si>
    <t>백김치(1-2세)</t>
    <phoneticPr fontId="18" type="noConversion"/>
  </si>
  <si>
    <t>백깍두기(1-2세)</t>
    <phoneticPr fontId="18" type="noConversion"/>
  </si>
  <si>
    <t>배추김치(3-5세)</t>
    <phoneticPr fontId="18" type="noConversion"/>
  </si>
  <si>
    <t>백김치</t>
    <phoneticPr fontId="18" type="noConversion"/>
  </si>
  <si>
    <t>배추김치(3-5세)</t>
    <phoneticPr fontId="18" type="noConversion"/>
  </si>
  <si>
    <t>백김치</t>
    <phoneticPr fontId="18" type="noConversion"/>
  </si>
  <si>
    <t>1. 냄비에 오트밀과 물을 넣고 오트밀이 퍼질 때까지 끓인다._x000D_
2. 1에 우유를 넣고 소금으로 간한다.</t>
  </si>
  <si>
    <t>아몬드오트밀죽
(3-5세)</t>
    <phoneticPr fontId="18" type="noConversion"/>
  </si>
  <si>
    <t>오트밀죽
(1-2세)</t>
    <phoneticPr fontId="18" type="noConversion"/>
  </si>
  <si>
    <t>오트밀</t>
    <phoneticPr fontId="18" type="noConversion"/>
  </si>
  <si>
    <t>오이</t>
    <phoneticPr fontId="18" type="noConversion"/>
  </si>
  <si>
    <t>파</t>
    <phoneticPr fontId="18" type="noConversion"/>
  </si>
  <si>
    <t>참기름</t>
    <phoneticPr fontId="18" type="noConversion"/>
  </si>
  <si>
    <t>진간장</t>
    <phoneticPr fontId="18" type="noConversion"/>
  </si>
  <si>
    <t>깨</t>
    <phoneticPr fontId="18" type="noConversion"/>
  </si>
  <si>
    <t>1. 오이는 적당한 크기로 썰어 소금에 절인 뒤 물기를 꼭 짠다.
2. 파와 마늘은 다진다.
3. 달군 팬에 참기름을 두르고 파, 마늘을 볶다가 오이를 넣는다.
4. 진간장으로 간하고, 깨를 뿌려 마무리한다.</t>
  </si>
  <si>
    <t>오이무침
(3-5세)</t>
    <phoneticPr fontId="18" type="noConversion"/>
  </si>
  <si>
    <t>오이볶음
(1-2세)</t>
    <phoneticPr fontId="18" type="noConversion"/>
  </si>
  <si>
    <t>닭고기</t>
    <phoneticPr fontId="18" type="noConversion"/>
  </si>
  <si>
    <t>양배추</t>
    <phoneticPr fontId="18" type="noConversion"/>
  </si>
  <si>
    <t>모짜렐라 치즈</t>
    <phoneticPr fontId="18" type="noConversion"/>
  </si>
  <si>
    <t>당근</t>
    <phoneticPr fontId="18" type="noConversion"/>
  </si>
  <si>
    <t>청주</t>
    <phoneticPr fontId="18" type="noConversion"/>
  </si>
  <si>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</si>
  <si>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매콤치즈닭갈비
(3-5세)</t>
    <phoneticPr fontId="18" type="noConversion"/>
  </si>
  <si>
    <t>백김치(1-2세)</t>
    <phoneticPr fontId="18" type="noConversion"/>
  </si>
  <si>
    <t>치즈닭갈비
(1-2세)</t>
    <phoneticPr fontId="18" type="noConversion"/>
  </si>
  <si>
    <t>돼지갈비
엿장조림</t>
    <phoneticPr fontId="18" type="noConversion"/>
  </si>
  <si>
    <t>돼지고기
부추볶음</t>
    <phoneticPr fontId="18" type="noConversion"/>
  </si>
  <si>
    <t>닭고기
크림소스조림</t>
    <phoneticPr fontId="18" type="noConversion"/>
  </si>
  <si>
    <t>파프리카
카레라이스</t>
    <phoneticPr fontId="18" type="noConversion"/>
  </si>
  <si>
    <t>오리고기
토마토볶음밥</t>
    <phoneticPr fontId="18" type="noConversion"/>
  </si>
  <si>
    <t>새우살맑은국</t>
    <phoneticPr fontId="18" type="noConversion"/>
  </si>
  <si>
    <t>새우</t>
    <phoneticPr fontId="18" type="noConversion"/>
  </si>
  <si>
    <t>무</t>
    <phoneticPr fontId="18" type="noConversion"/>
  </si>
  <si>
    <t>부추</t>
    <phoneticPr fontId="18" type="noConversion"/>
  </si>
  <si>
    <t>멸치</t>
    <phoneticPr fontId="18" type="noConversion"/>
  </si>
  <si>
    <t>다시마</t>
    <phoneticPr fontId="18" type="noConversion"/>
  </si>
  <si>
    <t>소금</t>
    <phoneticPr fontId="18" type="noConversion"/>
  </si>
  <si>
    <t>두부데리야끼구이</t>
    <phoneticPr fontId="18" type="noConversion"/>
  </si>
  <si>
    <t>올리고당</t>
    <phoneticPr fontId="18" type="noConversion"/>
  </si>
  <si>
    <t>쪽파</t>
    <phoneticPr fontId="18" type="noConversion"/>
  </si>
  <si>
    <t>맑은순두부국</t>
    <phoneticPr fontId="18" type="noConversion"/>
  </si>
  <si>
    <t>저염된장삼치구이</t>
    <phoneticPr fontId="18" type="noConversion"/>
  </si>
  <si>
    <t>유자청</t>
  </si>
  <si>
    <t>1. 삼치는 세척 후 전분가루로 옷을 입혀준다.
2. 미소된장과 물(5g)을 섞어 구이소스를 만들어 삼치를 재운다.
3. 유자청, 다진마늘(1-2세 제외)을 섞어 곁들임소스를 만든다.
4. 재워두었던 삼치를 굽는다.
5. 구운삼치에 3번 곁들임소스를 뿌려 완성한다.
* 시설 상황에 맞게 곁들임소스 없이 제공하셔도 됩니다.</t>
    <phoneticPr fontId="18" type="noConversion"/>
  </si>
  <si>
    <t>순두부</t>
    <phoneticPr fontId="18" type="noConversion"/>
  </si>
  <si>
    <t>애호박</t>
    <phoneticPr fontId="18" type="noConversion"/>
  </si>
  <si>
    <t>국간장</t>
    <phoneticPr fontId="18" type="noConversion"/>
  </si>
  <si>
    <t>삼치</t>
    <phoneticPr fontId="18" type="noConversion"/>
  </si>
  <si>
    <t>전분가루</t>
    <phoneticPr fontId="18" type="noConversion"/>
  </si>
  <si>
    <t>생일
식단1</t>
    <phoneticPr fontId="18" type="noConversion"/>
  </si>
  <si>
    <t>생일
식단2</t>
    <phoneticPr fontId="18" type="noConversion"/>
  </si>
  <si>
    <t>행사
식단</t>
    <phoneticPr fontId="18" type="noConversion"/>
  </si>
  <si>
    <t>닭불고기</t>
    <phoneticPr fontId="18" type="noConversion"/>
  </si>
  <si>
    <t>(대체:딸기)</t>
    <phoneticPr fontId="18" type="noConversion"/>
  </si>
  <si>
    <t>(대체:
느타리버섯무침)</t>
    <phoneticPr fontId="18" type="noConversion"/>
  </si>
  <si>
    <t>참깨죽</t>
    <phoneticPr fontId="18" type="noConversion"/>
  </si>
  <si>
    <t>시
간
연
장
식</t>
    <phoneticPr fontId="18" type="noConversion"/>
  </si>
  <si>
    <t>1. 시래기는 끓는 물에 삶은 후 적당한 크기로 썬다.
2. 삶은 시래기에 다진마늘, 진간장과 참기름, 들깨가루를 넣어 무쳐낸다.
(만1-2세의 경우 마늘이 생채로 제공되지않도록 주의해주세요.)</t>
  </si>
  <si>
    <t>들깨시래기나물</t>
    <phoneticPr fontId="18" type="noConversion"/>
  </si>
  <si>
    <t>시래기</t>
    <phoneticPr fontId="18" type="noConversion"/>
  </si>
  <si>
    <t>들깨가루</t>
    <phoneticPr fontId="18" type="noConversion"/>
  </si>
  <si>
    <t>진간장</t>
    <phoneticPr fontId="18" type="noConversion"/>
  </si>
  <si>
    <t>마늘</t>
    <phoneticPr fontId="18" type="noConversion"/>
  </si>
  <si>
    <t>1. 고사리는 끓는 물에 삶은 후 적당한 크기로 썬다.
2. 닭고기, 양파와 당근은 적당한 크기로 썰고 마늘은 다진다.
3. 콩기름을 두른 팬에 다진마늘과 닭고기, 고사리를 넣고 볶는다.
4. 양파와 당근을 넣고 진간장, 설탕으로 간을 맞춘 뒤 전분물을 넣어 걸쭉해질 때까지 조린다.</t>
  </si>
  <si>
    <t>고사리닭조림</t>
    <phoneticPr fontId="18" type="noConversion"/>
  </si>
  <si>
    <t>닭고기</t>
    <phoneticPr fontId="18" type="noConversion"/>
  </si>
  <si>
    <t>고사리</t>
    <phoneticPr fontId="18" type="noConversion"/>
  </si>
  <si>
    <t>양파</t>
    <phoneticPr fontId="18" type="noConversion"/>
  </si>
  <si>
    <t>진간장</t>
    <phoneticPr fontId="18" type="noConversion"/>
  </si>
  <si>
    <t>당근</t>
    <phoneticPr fontId="18" type="noConversion"/>
  </si>
  <si>
    <t>설탕</t>
    <phoneticPr fontId="18" type="noConversion"/>
  </si>
  <si>
    <t>전분</t>
    <phoneticPr fontId="18" type="noConversion"/>
  </si>
  <si>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</si>
  <si>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시금치나물</t>
    <phoneticPr fontId="18" type="noConversion"/>
  </si>
  <si>
    <t>시금치</t>
    <phoneticPr fontId="18" type="noConversion"/>
  </si>
  <si>
    <t>진간장</t>
    <phoneticPr fontId="18" type="noConversion"/>
  </si>
  <si>
    <t>마늘</t>
    <phoneticPr fontId="18" type="noConversion"/>
  </si>
  <si>
    <t>깨</t>
    <phoneticPr fontId="18" type="noConversion"/>
  </si>
  <si>
    <t>1. 쌀은 불리고 숙주, 파는 잘게 다진다.
2. 냄비에 불린 쌀, 숙주, 적당량의 물을 넣고 센 불에서 저어가며 끓인다.
3. 끓어오르면 파를 넣고 약불에서 쌀알이 퍼질 때까지 저어가며 끓인다.
4. 참기름을 넣고 소금으로 간을 한다.</t>
  </si>
  <si>
    <t>숙주나물죽</t>
    <phoneticPr fontId="18" type="noConversion"/>
  </si>
  <si>
    <t>백미</t>
    <phoneticPr fontId="18" type="noConversion"/>
  </si>
  <si>
    <t>숙주나물</t>
    <phoneticPr fontId="18" type="noConversion"/>
  </si>
  <si>
    <t>파</t>
    <phoneticPr fontId="18" type="noConversion"/>
  </si>
  <si>
    <t>동태살맑은국</t>
    <phoneticPr fontId="18" type="noConversion"/>
  </si>
  <si>
    <t>동태</t>
    <phoneticPr fontId="18" type="noConversion"/>
  </si>
  <si>
    <t>1. 냄비에 물을 붓고 멸치와 건다시마로 육수를 우려낸다.
2. 동태는 뼈를 손질하여 살을 바른다.
3. 무와 두부는 적당한 크기로 썬다.
4. 파는 송송 썰고, 마늘은 다진다.
5. 육수에 무와 마늘, 동태살을 넣고 끓이다가 익으면 두부와 파를 넣는다.
6. 국간장으로 간을 맞춘다.</t>
  </si>
  <si>
    <t>무</t>
    <phoneticPr fontId="18" type="noConversion"/>
  </si>
  <si>
    <t>파</t>
    <phoneticPr fontId="18" type="noConversion"/>
  </si>
  <si>
    <t>국간장</t>
    <phoneticPr fontId="18" type="noConversion"/>
  </si>
  <si>
    <t>멸치</t>
    <phoneticPr fontId="18" type="noConversion"/>
  </si>
  <si>
    <t>마늘</t>
    <phoneticPr fontId="18" type="noConversion"/>
  </si>
  <si>
    <t>두부채소볶음밥</t>
    <phoneticPr fontId="18" type="noConversion"/>
  </si>
  <si>
    <t>1. 쌀은 불린 후 적당량의 물을 부어 밥을 짓는다._x000D_
2. 두부는 으깨고, 마늘, 양파, 당근, 브로콜리는 다진다._x000D_
3. 팬에 콩기름을 두르고 으깬 두부를 넣어 수분을 날리며 볶는다._x000D_
4. 두부는 덜어 두고, 팬에 콩기름을 두르고 마늘, 양파, 당근, 브로콜리를 볶는다._x000D_
5. 4에 밥과 덜어둔 두부를 넣고 소금, 진간장, 설탕, 참기름으로 간하며 볶는다._x000D_
6. 깨를 뿌려 마무리한다.</t>
  </si>
  <si>
    <t>브로콜리</t>
    <phoneticPr fontId="18" type="noConversion"/>
  </si>
  <si>
    <t>진간장</t>
    <phoneticPr fontId="18" type="noConversion"/>
  </si>
  <si>
    <t>마늘</t>
    <phoneticPr fontId="18" type="noConversion"/>
  </si>
  <si>
    <t>흰살생선죽</t>
    <phoneticPr fontId="18" type="noConversion"/>
  </si>
  <si>
    <t>1. 쌀을 물에 불린다._x000D_
2. 대구살은 가시를 제거하고 데쳐서 잘게 다진다._x000D_
3. 냄비에 참기름을 두르고 불린 쌀을 볶다가 적당량의 물을 넣고 센 불에서 저어가며 끓인다._x000D_
4. 끓어오르면 불을 약하게 줄이고 대구살을 넣어 쌀알이 퍼질 때까지 저어가며 끓인다._x000D_
5. 소금으로 간을 맞춘다.</t>
  </si>
  <si>
    <t>대구</t>
    <phoneticPr fontId="18" type="noConversion"/>
  </si>
  <si>
    <t>수제탕수육</t>
    <phoneticPr fontId="18" type="noConversion"/>
  </si>
  <si>
    <t>유과</t>
    <phoneticPr fontId="18" type="noConversion"/>
  </si>
  <si>
    <t>애호박나물</t>
    <phoneticPr fontId="18" type="noConversion"/>
  </si>
  <si>
    <t>애호박</t>
    <phoneticPr fontId="18" type="noConversion"/>
  </si>
  <si>
    <t>1. 애호박은 적당한 크기로 채썰어 끓는 물에 데친다.
2. 애호박을 건져 물기를 제거하고 참기름, 깨, 소금 약간을 넣고 버무린다.</t>
  </si>
  <si>
    <t>깨</t>
    <phoneticPr fontId="18" type="noConversion"/>
  </si>
  <si>
    <t>소고기된장국</t>
    <phoneticPr fontId="18" type="noConversion"/>
  </si>
  <si>
    <t>소고기</t>
    <phoneticPr fontId="18" type="noConversion"/>
  </si>
  <si>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</si>
  <si>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양파</t>
    <phoneticPr fontId="18" type="noConversion"/>
  </si>
  <si>
    <t>멸치</t>
    <phoneticPr fontId="18" type="noConversion"/>
  </si>
  <si>
    <t>청경채나물</t>
    <phoneticPr fontId="18" type="noConversion"/>
  </si>
  <si>
    <t>청경채</t>
    <phoneticPr fontId="18" type="noConversion"/>
  </si>
  <si>
    <t>깨</t>
    <phoneticPr fontId="18" type="noConversion"/>
  </si>
  <si>
    <t>1. 냄비에 물을 붓고 멸치와 건다시마로 육수를 우려낸다.
2. 팽이버섯은 씻어 밑둥을 자르고 적당한 크기로 찢는다.
3. 파는 송송 썰고, 마늘은 다진다.
4. 육수에 팽이버섯과 파, 마늘을 넣어 끓이다가 소금, 국간장, 후추로 간한다.</t>
  </si>
  <si>
    <t>1. 두부는 적당한 크기로 썰고 달래는 잘게 다져준다.
2. 달걀을 풀어 잘게 다진 달래와 섞어준다.
3. 두부를 밀가루 달걀 순으로 묻혀낸다.
4. 팬에 콩기름을 두르고 3을 구워낸다.
5. 진간장, 깨, 참기름, 설탕를 넣어 양념장을 만들어 부어낸다.</t>
  </si>
  <si>
    <t>팽이버섯맑은국</t>
    <phoneticPr fontId="18" type="noConversion"/>
  </si>
  <si>
    <t>달래두부구이</t>
    <phoneticPr fontId="18" type="noConversion"/>
  </si>
  <si>
    <t>팽이버섯</t>
    <phoneticPr fontId="18" type="noConversion"/>
  </si>
  <si>
    <t>멸치</t>
    <phoneticPr fontId="18" type="noConversion"/>
  </si>
  <si>
    <t>파</t>
    <phoneticPr fontId="18" type="noConversion"/>
  </si>
  <si>
    <t>국간장</t>
    <phoneticPr fontId="18" type="noConversion"/>
  </si>
  <si>
    <t>다시마</t>
    <phoneticPr fontId="18" type="noConversion"/>
  </si>
  <si>
    <t xml:space="preserve">마늘 </t>
    <phoneticPr fontId="18" type="noConversion"/>
  </si>
  <si>
    <t>후추</t>
    <phoneticPr fontId="18" type="noConversion"/>
  </si>
  <si>
    <t>달걀</t>
    <phoneticPr fontId="18" type="noConversion"/>
  </si>
  <si>
    <t>달래</t>
    <phoneticPr fontId="18" type="noConversion"/>
  </si>
  <si>
    <t>밀가루</t>
    <phoneticPr fontId="18" type="noConversion"/>
  </si>
  <si>
    <t>콩기름</t>
    <phoneticPr fontId="18" type="noConversion"/>
  </si>
  <si>
    <t>설탕</t>
    <phoneticPr fontId="18" type="noConversion"/>
  </si>
  <si>
    <t>깨</t>
    <phoneticPr fontId="18" type="noConversion"/>
  </si>
  <si>
    <t>저당시리얼</t>
    <phoneticPr fontId="18" type="noConversion"/>
  </si>
  <si>
    <t>저당시리얼</t>
    <phoneticPr fontId="18" type="noConversion"/>
  </si>
  <si>
    <t>검은콩죽</t>
    <phoneticPr fontId="18" type="noConversion"/>
  </si>
  <si>
    <t>백미</t>
    <phoneticPr fontId="18" type="noConversion"/>
  </si>
  <si>
    <t>검은콩</t>
    <phoneticPr fontId="18" type="noConversion"/>
  </si>
  <si>
    <t>1. 당근, 시금치, 단무지, 어묵은 채썬다.
2. 당면은 삶아서 잘게 잘라주고 체에 밭쳐 물기를 제거한다.
3. 시금치는 끓는 물에 데치고 당근, 어묵은 콩기름을 두른 팬에 각각 볶아 식힌다.
4. 삶은 당면, 볶은 재료, 단무를 함께 넣고 진간장, 설탕, 참기름, 식초, 깨를 넣고 간을 맞춰 제공한다.</t>
  </si>
  <si>
    <t>간장비빔당면</t>
    <phoneticPr fontId="18" type="noConversion"/>
  </si>
  <si>
    <t>당면</t>
    <phoneticPr fontId="18" type="noConversion"/>
  </si>
  <si>
    <t>단무지</t>
    <phoneticPr fontId="18" type="noConversion"/>
  </si>
  <si>
    <t>당근</t>
    <phoneticPr fontId="18" type="noConversion"/>
  </si>
  <si>
    <t>어묵</t>
    <phoneticPr fontId="18" type="noConversion"/>
  </si>
  <si>
    <t>진간장</t>
    <phoneticPr fontId="18" type="noConversion"/>
  </si>
  <si>
    <t>시금치</t>
    <phoneticPr fontId="18" type="noConversion"/>
  </si>
  <si>
    <t>식초</t>
    <phoneticPr fontId="18" type="noConversion"/>
  </si>
  <si>
    <t>설탕</t>
    <phoneticPr fontId="18" type="noConversion"/>
  </si>
  <si>
    <t>깨</t>
    <phoneticPr fontId="18" type="noConversion"/>
  </si>
  <si>
    <t>1. 쌀은 불린 후 적당량의 물을 부어 밥을 짓는다._x000D_
2. 우엉은 잘게 다진 후 데치고 체에 받쳐 물기를 뺀다._x000D_
3. 그릇에 간장, 설탕, 물을 넣고 섞어 양념을 만든다. _x000D_
4. 냄비에 우엉과 양념을 넣어 약한 불에서 조린다._x000D_
5. 당근과 피망은 잘게 다진다._x000D_
6. 식용유를 두른 팬에 당근과 피망을 볶는다._x000D_
7. 밥에 조린 우엉과 볶은 재료를 담고 참기름, 참깨를 넣어 골고루 섞은 후 _x000D_
적당한 크기로 뭉친다.</t>
  </si>
  <si>
    <t>우엉채소주먹밥</t>
    <phoneticPr fontId="18" type="noConversion"/>
  </si>
  <si>
    <t>당근</t>
    <phoneticPr fontId="18" type="noConversion"/>
  </si>
  <si>
    <t>우엉</t>
    <phoneticPr fontId="18" type="noConversion"/>
  </si>
  <si>
    <t>피망(초록색)</t>
    <phoneticPr fontId="18" type="noConversion"/>
  </si>
  <si>
    <t>진간장</t>
    <phoneticPr fontId="18" type="noConversion"/>
  </si>
  <si>
    <t>설탕</t>
    <phoneticPr fontId="18" type="noConversion"/>
  </si>
  <si>
    <t>깨</t>
    <phoneticPr fontId="18" type="noConversion"/>
  </si>
  <si>
    <t>1. 쌀, 검은콩은 충분히 불린다.
2. 검은콩은 삶아 식힌 후 껍질을 제거하고, 검은콩 삶은 물과 함께 간다. 
3. 냄비에 불린 쌀과 2를 넣고 센 불에서 저어가며 끓인다.
4. 끓어오르면 불을 줄이고 쌀알이 퍼질 때까지 끓이다가 소금으로 간한다.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</si>
</sst>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Red]\(0.0\)"/>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3"/>
      <color theme="1"/>
      <name val="맑은 고딕"/>
      <family val="3"/>
      <charset val="129"/>
      <scheme val="minor"/>
    </font>
    <font>
      <b/>
      <sz val="20"/>
      <color theme="1"/>
      <name val="Malgun Gothic"/>
      <family val="3"/>
      <charset val="129"/>
    </font>
    <font>
      <sz val="13"/>
      <color theme="1"/>
      <name val="맑은 고딕"/>
      <family val="2"/>
      <charset val="129"/>
      <scheme val="minor"/>
    </font>
    <font>
      <b/>
      <sz val="15"/>
      <color theme="1"/>
      <name val="맑은 고딕"/>
      <family val="3"/>
      <charset val="129"/>
      <scheme val="minor"/>
    </font>
    <font>
      <b/>
      <sz val="15"/>
      <color theme="1"/>
      <name val="맑은 고딕"/>
      <family val="3"/>
      <charset val="129"/>
    </font>
    <font>
      <b/>
      <sz val="15"/>
      <name val="맑은 고딕"/>
      <family val="3"/>
      <charset val="129"/>
    </font>
    <font>
      <b/>
      <sz val="15"/>
      <color theme="1"/>
      <name val="Malgun Gothic"/>
      <family val="3"/>
      <charset val="129"/>
    </font>
    <font>
      <sz val="15"/>
      <color theme="1"/>
      <name val="맑은 고딕"/>
      <family val="2"/>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auto="1"/>
      </right>
      <top style="medium">
        <color rgb="FF000000"/>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3">
    <xf numFmtId="0" fontId="0" fillId="0" borderId="14" xfId="0" applyFont="1" applyBorder="1" applyAlignment="1">
      <alignment horizontal="center" vertical="center"/>
    </xf>
    <xf numFmtId="0" fontId="0" fillId="32" borderId="0" xfId="0" applyFill="1" applyAlignment="1">
      <alignment horizontal="center" vertical="center"/>
    </xf>
    <xf numFmtId="0" fontId="0" fillId="32" borderId="0" xfId="0" applyFill="1" applyAlignment="1">
      <alignment horizontal="left" vertical="center"/>
    </xf>
    <xf numFmtId="176" fontId="19" fillId="33" borderId="15" xfId="0" applyNumberFormat="1" applyFont="1" applyFill="1" applyBorder="1" applyAlignment="1">
      <alignment horizontal="center" vertical="center" wrapText="1"/>
    </xf>
    <xf numFmtId="176" fontId="19" fillId="33" borderId="16" xfId="0" applyNumberFormat="1"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21" fillId="0" borderId="0" xfId="0" applyFont="1" applyBorder="1" applyAlignment="1">
      <alignment vertical="center" wrapText="1"/>
    </xf>
    <xf numFmtId="0" fontId="20" fillId="32" borderId="19" xfId="0" applyFont="1" applyFill="1" applyBorder="1" applyAlignment="1">
      <alignment vertical="center" wrapText="1"/>
    </xf>
    <xf numFmtId="176" fontId="20" fillId="32" borderId="19" xfId="0" applyNumberFormat="1" applyFont="1" applyFill="1" applyBorder="1" applyAlignment="1">
      <alignment vertical="center" wrapText="1"/>
    </xf>
    <xf numFmtId="176" fontId="0" fillId="32" borderId="0" xfId="0" applyNumberFormat="1" applyFill="1" applyAlignment="1">
      <alignment horizontal="center" vertical="center"/>
    </xf>
    <xf numFmtId="0" fontId="23" fillId="0" borderId="14" xfId="0" applyFont="1" applyBorder="1" applyAlignment="1">
      <alignment horizontal="center" vertical="center"/>
    </xf>
    <xf numFmtId="0" fontId="22" fillId="32" borderId="10" xfId="0" applyFont="1" applyFill="1" applyBorder="1" applyAlignment="1">
      <alignment horizontal="center" vertical="center" wrapText="1"/>
    </xf>
    <xf numFmtId="176" fontId="22" fillId="32" borderId="10" xfId="0" applyNumberFormat="1" applyFont="1" applyFill="1" applyBorder="1" applyAlignment="1">
      <alignment horizontal="center" vertical="center" wrapText="1"/>
    </xf>
    <xf numFmtId="176" fontId="22" fillId="32" borderId="11" xfId="0" applyNumberFormat="1" applyFont="1" applyFill="1" applyBorder="1" applyAlignment="1">
      <alignment vertical="center" wrapText="1"/>
    </xf>
    <xf numFmtId="176" fontId="22" fillId="32" borderId="12" xfId="0" applyNumberFormat="1" applyFont="1" applyFill="1" applyBorder="1" applyAlignment="1">
      <alignment vertical="center" wrapText="1"/>
    </xf>
    <xf numFmtId="176" fontId="22" fillId="32" borderId="13" xfId="0" applyNumberFormat="1" applyFont="1" applyFill="1" applyBorder="1" applyAlignment="1">
      <alignment vertical="center" wrapText="1"/>
    </xf>
    <xf numFmtId="0" fontId="24" fillId="0" borderId="14" xfId="0" applyFont="1" applyBorder="1" applyAlignment="1">
      <alignment horizontal="center" vertical="center"/>
    </xf>
    <xf numFmtId="0" fontId="22" fillId="32" borderId="10" xfId="0" applyFont="1" applyFill="1" applyBorder="1" applyAlignment="1">
      <alignment horizontal="left" vertical="center" wrapText="1"/>
    </xf>
    <xf numFmtId="0" fontId="25" fillId="32" borderId="19" xfId="0" applyFont="1" applyFill="1" applyBorder="1" applyAlignment="1">
      <alignment vertical="center" wrapText="1"/>
    </xf>
    <xf numFmtId="0" fontId="26" fillId="32" borderId="0" xfId="0" applyFont="1" applyFill="1" applyAlignment="1">
      <alignment horizontal="center" vertical="center"/>
    </xf>
    <xf numFmtId="0" fontId="22" fillId="32" borderId="10" xfId="0" applyFont="1" applyFill="1" applyBorder="1" applyAlignment="1">
      <alignment horizontal="left" vertical="center" wrapText="1"/>
    </xf>
    <xf numFmtId="0" fontId="24" fillId="0" borderId="14" xfId="0" applyFont="1" applyBorder="1" applyAlignment="1">
      <alignment horizontal="center" vertical="center"/>
    </xf>
    <xf numFmtId="0" fontId="22" fillId="32" borderId="10" xfId="0" applyFont="1" applyFill="1" applyBorder="1" applyAlignment="1">
      <alignment horizontal="left" vertical="center" wrapText="1"/>
    </xf>
    <xf numFmtId="0" fontId="24" fillId="0" borderId="14" xfId="0" applyFont="1" applyBorder="1" applyAlignment="1">
      <alignment horizontal="center" vertical="center"/>
    </xf>
    <xf numFmtId="0" fontId="20" fillId="32" borderId="0" xfId="0"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4" fillId="0" borderId="14" xfId="0" applyFont="1" applyBorder="1" applyAlignment="1">
      <alignment horizontal="center" vertical="center" wrapText="1"/>
    </xf>
    <xf numFmtId="176" fontId="22" fillId="32" borderId="11" xfId="0" applyNumberFormat="1" applyFont="1" applyFill="1" applyBorder="1" applyAlignment="1">
      <alignment horizontal="center" vertical="center" wrapText="1"/>
    </xf>
    <xf numFmtId="176" fontId="22" fillId="32" borderId="12" xfId="0" applyNumberFormat="1" applyFont="1" applyFill="1" applyBorder="1" applyAlignment="1">
      <alignment horizontal="center" vertical="center" wrapText="1"/>
    </xf>
    <xf numFmtId="176" fontId="22" fillId="32" borderId="13" xfId="0" applyNumberFormat="1" applyFont="1" applyFill="1" applyBorder="1" applyAlignment="1">
      <alignment horizontal="center" vertical="center" wrapText="1"/>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24" fillId="0" borderId="25" xfId="0" applyFont="1" applyBorder="1" applyAlignment="1">
      <alignment horizontal="center" vertical="center"/>
    </xf>
    <xf numFmtId="0" fontId="22" fillId="33" borderId="26" xfId="0" applyFont="1" applyFill="1" applyBorder="1" applyAlignment="1">
      <alignment horizontal="center" vertical="center" wrapText="1"/>
    </xf>
    <xf numFmtId="0" fontId="22" fillId="33" borderId="24" xfId="0" applyFont="1" applyFill="1" applyBorder="1" applyAlignment="1">
      <alignment horizontal="center" vertical="center" wrapText="1"/>
    </xf>
    <xf numFmtId="0" fontId="24" fillId="0" borderId="27" xfId="0" applyFont="1" applyBorder="1" applyAlignment="1">
      <alignment horizontal="center" vertical="center"/>
    </xf>
    <xf numFmtId="0" fontId="24" fillId="0" borderId="28" xfId="0" applyFont="1" applyBorder="1" applyAlignment="1">
      <alignment horizontal="center" vertical="center"/>
    </xf>
    <xf numFmtId="0" fontId="24" fillId="0" borderId="29" xfId="0" applyFont="1" applyBorder="1" applyAlignment="1">
      <alignment horizontal="center" vertical="center"/>
    </xf>
    <xf numFmtId="0" fontId="24" fillId="0" borderId="20" xfId="0" applyFont="1" applyBorder="1" applyAlignment="1">
      <alignment horizontal="center" vertical="center" wrapText="1"/>
    </xf>
    <xf numFmtId="0" fontId="24" fillId="0" borderId="21" xfId="0" applyFont="1" applyBorder="1" applyAlignment="1">
      <alignment horizontal="center" vertical="center"/>
    </xf>
    <xf numFmtId="0" fontId="24" fillId="0" borderId="22"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tabSelected="1"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2" customWidth="1"/>
    <col min="8" max="16384" width="9" style="1"/>
  </cols>
  <sheetData>
    <row r="1" spans="1:7" ht="17.100000000000001" customHeight="1">
      <c r="A1" s="26" t="s">
        <v>358</v>
      </c>
      <c r="B1" s="26"/>
      <c r="C1" s="26"/>
      <c r="D1" s="26"/>
      <c r="E1" s="26"/>
      <c r="F1" s="26"/>
      <c r="G1" s="8" t="s">
        <v>4</v>
      </c>
    </row>
    <row r="2" spans="1:7" ht="21.95" customHeight="1">
      <c r="A2" s="26"/>
      <c r="B2" s="26"/>
      <c r="C2" s="26"/>
      <c r="D2" s="26"/>
      <c r="E2" s="26"/>
      <c r="F2" s="26"/>
      <c r="G2" s="8" t="s">
        <v>4</v>
      </c>
    </row>
    <row r="3" spans="1:7" ht="21.95" customHeight="1">
      <c r="A3" s="26"/>
      <c r="B3" s="26"/>
      <c r="C3" s="26"/>
      <c r="D3" s="26"/>
      <c r="E3" s="26"/>
      <c r="F3" s="26"/>
      <c r="G3" s="8"/>
    </row>
    <row r="4" spans="1:7" ht="18" customHeight="1" thickBot="1">
      <c r="A4" s="9"/>
      <c r="B4" s="9"/>
      <c r="C4" s="9"/>
      <c r="D4" s="9"/>
      <c r="E4" s="10"/>
      <c r="F4" s="10"/>
      <c r="G4" s="8" t="s">
        <v>4</v>
      </c>
    </row>
    <row r="5" spans="1:7" ht="36" customHeight="1" thickBot="1">
      <c r="A5" s="5" t="s">
        <v>357</v>
      </c>
      <c r="B5" s="6" t="s">
        <v>0</v>
      </c>
      <c r="C5" s="6" t="s">
        <v>1</v>
      </c>
      <c r="D5" s="6" t="s">
        <v>2</v>
      </c>
      <c r="E5" s="3" t="s">
        <v>355</v>
      </c>
      <c r="F5" s="4" t="s">
        <v>356</v>
      </c>
      <c r="G5" s="7" t="s">
        <v>3</v>
      </c>
    </row>
    <row r="6" spans="1:7" ht="30" customHeight="1" thickBot="1">
      <c r="A6" s="27" t="s">
        <v>456</v>
      </c>
      <c r="B6" s="25" t="s">
        <v>5</v>
      </c>
      <c r="C6" s="25" t="s">
        <v>161</v>
      </c>
      <c r="D6" s="13" t="s">
        <v>262</v>
      </c>
      <c r="E6" s="14">
        <f>F6*0.65</f>
        <v>6.5</v>
      </c>
      <c r="F6" s="14">
        <v>10</v>
      </c>
      <c r="G6" s="24" t="s">
        <v>8</v>
      </c>
    </row>
    <row r="7" spans="1:7" ht="30" customHeight="1" thickBot="1">
      <c r="A7" s="27" t="s">
        <v>4</v>
      </c>
      <c r="B7" s="25" t="s">
        <v>4</v>
      </c>
      <c r="C7" s="25" t="s">
        <v>4</v>
      </c>
      <c r="D7" s="13" t="s">
        <v>263</v>
      </c>
      <c r="E7" s="14">
        <f t="shared" ref="E7:E31" si="0">F7*0.65</f>
        <v>3.9000000000000004</v>
      </c>
      <c r="F7" s="14">
        <v>6</v>
      </c>
      <c r="G7" s="24" t="s">
        <v>4</v>
      </c>
    </row>
    <row r="8" spans="1:7" ht="30" customHeight="1" thickBot="1">
      <c r="A8" s="27" t="s">
        <v>4</v>
      </c>
      <c r="B8" s="25" t="s">
        <v>4</v>
      </c>
      <c r="C8" s="25" t="s">
        <v>4</v>
      </c>
      <c r="D8" s="13" t="s">
        <v>264</v>
      </c>
      <c r="E8" s="14">
        <f t="shared" si="0"/>
        <v>3.25</v>
      </c>
      <c r="F8" s="14">
        <v>5</v>
      </c>
      <c r="G8" s="24" t="s">
        <v>4</v>
      </c>
    </row>
    <row r="9" spans="1:7" ht="30" customHeight="1" thickBot="1">
      <c r="A9" s="27" t="s">
        <v>4</v>
      </c>
      <c r="B9" s="25" t="s">
        <v>4</v>
      </c>
      <c r="C9" s="25" t="s">
        <v>4</v>
      </c>
      <c r="D9" s="13" t="s">
        <v>265</v>
      </c>
      <c r="E9" s="14">
        <f t="shared" si="0"/>
        <v>3.25</v>
      </c>
      <c r="F9" s="14">
        <v>5</v>
      </c>
      <c r="G9" s="24" t="s">
        <v>4</v>
      </c>
    </row>
    <row r="10" spans="1:7" ht="30" customHeight="1" thickBot="1">
      <c r="A10" s="27" t="s">
        <v>4</v>
      </c>
      <c r="B10" s="25" t="s">
        <v>4</v>
      </c>
      <c r="C10" s="25" t="s">
        <v>4</v>
      </c>
      <c r="D10" s="13" t="s">
        <v>13</v>
      </c>
      <c r="E10" s="14">
        <f t="shared" si="0"/>
        <v>0.32500000000000001</v>
      </c>
      <c r="F10" s="14">
        <v>0.5</v>
      </c>
      <c r="G10" s="24" t="s">
        <v>4</v>
      </c>
    </row>
    <row r="11" spans="1:7" ht="30" customHeight="1" thickBot="1">
      <c r="A11" s="27" t="s">
        <v>4</v>
      </c>
      <c r="B11" s="25" t="s">
        <v>4</v>
      </c>
      <c r="C11" s="25" t="s">
        <v>4</v>
      </c>
      <c r="D11" s="13" t="s">
        <v>14</v>
      </c>
      <c r="E11" s="14">
        <f t="shared" si="0"/>
        <v>6.5000000000000002E-2</v>
      </c>
      <c r="F11" s="14">
        <v>0.1</v>
      </c>
      <c r="G11" s="24" t="s">
        <v>4</v>
      </c>
    </row>
    <row r="12" spans="1:7" ht="30" customHeight="1" thickBot="1">
      <c r="A12" s="27" t="s">
        <v>4</v>
      </c>
      <c r="B12" s="25" t="s">
        <v>6</v>
      </c>
      <c r="C12" s="18" t="s">
        <v>162</v>
      </c>
      <c r="D12" s="13" t="s">
        <v>262</v>
      </c>
      <c r="E12" s="14">
        <f t="shared" si="0"/>
        <v>35.75</v>
      </c>
      <c r="F12" s="14">
        <v>55</v>
      </c>
      <c r="G12" s="19"/>
    </row>
    <row r="13" spans="1:7" ht="30" customHeight="1" thickBot="1">
      <c r="A13" s="27" t="s">
        <v>4</v>
      </c>
      <c r="B13" s="25" t="s">
        <v>4</v>
      </c>
      <c r="C13" s="25" t="s">
        <v>191</v>
      </c>
      <c r="D13" s="13" t="s">
        <v>266</v>
      </c>
      <c r="E13" s="14">
        <f t="shared" si="0"/>
        <v>9.75</v>
      </c>
      <c r="F13" s="14">
        <v>15</v>
      </c>
      <c r="G13" s="24" t="s">
        <v>9</v>
      </c>
    </row>
    <row r="14" spans="1:7" ht="30" customHeight="1" thickBot="1">
      <c r="A14" s="27" t="s">
        <v>4</v>
      </c>
      <c r="B14" s="25" t="s">
        <v>4</v>
      </c>
      <c r="C14" s="25" t="s">
        <v>4</v>
      </c>
      <c r="D14" s="13" t="s">
        <v>267</v>
      </c>
      <c r="E14" s="14">
        <f t="shared" si="0"/>
        <v>1.3</v>
      </c>
      <c r="F14" s="14">
        <v>2</v>
      </c>
      <c r="G14" s="24" t="s">
        <v>4</v>
      </c>
    </row>
    <row r="15" spans="1:7" ht="30" customHeight="1" thickBot="1">
      <c r="A15" s="27" t="s">
        <v>4</v>
      </c>
      <c r="B15" s="25" t="s">
        <v>4</v>
      </c>
      <c r="C15" s="25" t="s">
        <v>4</v>
      </c>
      <c r="D15" s="13" t="s">
        <v>268</v>
      </c>
      <c r="E15" s="14">
        <f t="shared" si="0"/>
        <v>0.65</v>
      </c>
      <c r="F15" s="14">
        <v>1</v>
      </c>
      <c r="G15" s="24" t="s">
        <v>4</v>
      </c>
    </row>
    <row r="16" spans="1:7" ht="30" customHeight="1" thickBot="1">
      <c r="A16" s="27" t="s">
        <v>4</v>
      </c>
      <c r="B16" s="25" t="s">
        <v>4</v>
      </c>
      <c r="C16" s="25" t="s">
        <v>4</v>
      </c>
      <c r="D16" s="13" t="s">
        <v>269</v>
      </c>
      <c r="E16" s="14">
        <f t="shared" si="0"/>
        <v>0.65</v>
      </c>
      <c r="F16" s="14">
        <v>1</v>
      </c>
      <c r="G16" s="24" t="s">
        <v>4</v>
      </c>
    </row>
    <row r="17" spans="1:7" ht="30" customHeight="1" thickBot="1">
      <c r="A17" s="27" t="s">
        <v>4</v>
      </c>
      <c r="B17" s="25" t="s">
        <v>4</v>
      </c>
      <c r="C17" s="25" t="s">
        <v>4</v>
      </c>
      <c r="D17" s="13" t="s">
        <v>13</v>
      </c>
      <c r="E17" s="14">
        <f t="shared" si="0"/>
        <v>0.65</v>
      </c>
      <c r="F17" s="14">
        <v>1</v>
      </c>
      <c r="G17" s="24" t="s">
        <v>4</v>
      </c>
    </row>
    <row r="18" spans="1:7" ht="30" customHeight="1" thickBot="1">
      <c r="A18" s="27" t="s">
        <v>4</v>
      </c>
      <c r="B18" s="25" t="s">
        <v>4</v>
      </c>
      <c r="C18" s="25" t="s">
        <v>459</v>
      </c>
      <c r="D18" s="13" t="s">
        <v>270</v>
      </c>
      <c r="E18" s="14">
        <f t="shared" si="0"/>
        <v>29.25</v>
      </c>
      <c r="F18" s="14">
        <v>45</v>
      </c>
      <c r="G18" s="24" t="s">
        <v>10</v>
      </c>
    </row>
    <row r="19" spans="1:7" ht="30" customHeight="1" thickBot="1">
      <c r="A19" s="27" t="s">
        <v>4</v>
      </c>
      <c r="B19" s="25" t="s">
        <v>4</v>
      </c>
      <c r="C19" s="25" t="s">
        <v>4</v>
      </c>
      <c r="D19" s="13" t="s">
        <v>271</v>
      </c>
      <c r="E19" s="14">
        <f t="shared" si="0"/>
        <v>6.5</v>
      </c>
      <c r="F19" s="14">
        <v>10</v>
      </c>
      <c r="G19" s="24" t="s">
        <v>4</v>
      </c>
    </row>
    <row r="20" spans="1:7" ht="30" customHeight="1" thickBot="1">
      <c r="A20" s="27" t="s">
        <v>4</v>
      </c>
      <c r="B20" s="25" t="s">
        <v>4</v>
      </c>
      <c r="C20" s="25" t="s">
        <v>4</v>
      </c>
      <c r="D20" s="13" t="s">
        <v>272</v>
      </c>
      <c r="E20" s="14">
        <f t="shared" si="0"/>
        <v>1.9500000000000002</v>
      </c>
      <c r="F20" s="14">
        <v>3</v>
      </c>
      <c r="G20" s="24" t="s">
        <v>4</v>
      </c>
    </row>
    <row r="21" spans="1:7" ht="30" customHeight="1" thickBot="1">
      <c r="A21" s="27" t="s">
        <v>4</v>
      </c>
      <c r="B21" s="25" t="s">
        <v>4</v>
      </c>
      <c r="C21" s="25" t="s">
        <v>4</v>
      </c>
      <c r="D21" s="13" t="s">
        <v>273</v>
      </c>
      <c r="E21" s="14">
        <f t="shared" si="0"/>
        <v>1.9500000000000002</v>
      </c>
      <c r="F21" s="14">
        <v>3</v>
      </c>
      <c r="G21" s="24" t="s">
        <v>4</v>
      </c>
    </row>
    <row r="22" spans="1:7" ht="30" customHeight="1" thickBot="1">
      <c r="A22" s="27" t="s">
        <v>4</v>
      </c>
      <c r="B22" s="25" t="s">
        <v>4</v>
      </c>
      <c r="C22" s="25" t="s">
        <v>4</v>
      </c>
      <c r="D22" s="13" t="s">
        <v>15</v>
      </c>
      <c r="E22" s="14">
        <f t="shared" si="0"/>
        <v>1.625</v>
      </c>
      <c r="F22" s="14">
        <v>2.5</v>
      </c>
      <c r="G22" s="24" t="s">
        <v>4</v>
      </c>
    </row>
    <row r="23" spans="1:7" ht="30" customHeight="1" thickBot="1">
      <c r="A23" s="27" t="s">
        <v>4</v>
      </c>
      <c r="B23" s="25" t="s">
        <v>4</v>
      </c>
      <c r="C23" s="25" t="s">
        <v>4</v>
      </c>
      <c r="D23" s="13" t="s">
        <v>269</v>
      </c>
      <c r="E23" s="14">
        <f t="shared" si="0"/>
        <v>0.65</v>
      </c>
      <c r="F23" s="14">
        <v>1</v>
      </c>
      <c r="G23" s="24" t="s">
        <v>4</v>
      </c>
    </row>
    <row r="24" spans="1:7" ht="30" customHeight="1" thickBot="1">
      <c r="A24" s="27" t="s">
        <v>4</v>
      </c>
      <c r="B24" s="25" t="s">
        <v>4</v>
      </c>
      <c r="C24" s="25" t="s">
        <v>4</v>
      </c>
      <c r="D24" s="13" t="s">
        <v>274</v>
      </c>
      <c r="E24" s="14">
        <f t="shared" si="0"/>
        <v>0.65</v>
      </c>
      <c r="F24" s="14">
        <v>1</v>
      </c>
      <c r="G24" s="24" t="s">
        <v>4</v>
      </c>
    </row>
    <row r="25" spans="1:7" ht="30" customHeight="1" thickBot="1">
      <c r="A25" s="27" t="s">
        <v>4</v>
      </c>
      <c r="B25" s="25" t="s">
        <v>4</v>
      </c>
      <c r="C25" s="25" t="s">
        <v>4</v>
      </c>
      <c r="D25" s="13" t="s">
        <v>13</v>
      </c>
      <c r="E25" s="14">
        <f t="shared" si="0"/>
        <v>0.65</v>
      </c>
      <c r="F25" s="14">
        <v>1</v>
      </c>
      <c r="G25" s="24" t="s">
        <v>4</v>
      </c>
    </row>
    <row r="26" spans="1:7" ht="30" customHeight="1" thickBot="1">
      <c r="A26" s="27" t="s">
        <v>4</v>
      </c>
      <c r="B26" s="25" t="s">
        <v>4</v>
      </c>
      <c r="C26" s="18" t="s">
        <v>163</v>
      </c>
      <c r="D26" s="13" t="s">
        <v>271</v>
      </c>
      <c r="E26" s="14">
        <f t="shared" si="0"/>
        <v>22.75</v>
      </c>
      <c r="F26" s="14">
        <v>35</v>
      </c>
      <c r="G26" s="19" t="s">
        <v>11</v>
      </c>
    </row>
    <row r="27" spans="1:7" ht="30" customHeight="1" thickBot="1">
      <c r="A27" s="27"/>
      <c r="B27" s="25"/>
      <c r="C27" s="12" t="s">
        <v>361</v>
      </c>
      <c r="D27" s="13" t="s">
        <v>197</v>
      </c>
      <c r="E27" s="14"/>
      <c r="F27" s="14">
        <v>20</v>
      </c>
      <c r="G27" s="19"/>
    </row>
    <row r="28" spans="1:7" ht="30" customHeight="1" thickBot="1">
      <c r="A28" s="27" t="s">
        <v>4</v>
      </c>
      <c r="B28" s="25" t="s">
        <v>4</v>
      </c>
      <c r="C28" s="12" t="s">
        <v>362</v>
      </c>
      <c r="D28" s="13" t="s">
        <v>364</v>
      </c>
      <c r="E28" s="14">
        <v>13</v>
      </c>
      <c r="F28" s="14"/>
      <c r="G28" s="19" t="s">
        <v>359</v>
      </c>
    </row>
    <row r="29" spans="1:7" ht="30" customHeight="1" thickBot="1">
      <c r="A29" s="27" t="s">
        <v>4</v>
      </c>
      <c r="B29" s="25" t="s">
        <v>7</v>
      </c>
      <c r="C29" s="18" t="s">
        <v>16</v>
      </c>
      <c r="D29" s="13" t="s">
        <v>16</v>
      </c>
      <c r="E29" s="14">
        <v>100</v>
      </c>
      <c r="F29" s="14">
        <v>180</v>
      </c>
      <c r="G29" s="19"/>
    </row>
    <row r="30" spans="1:7" ht="30" customHeight="1" thickBot="1">
      <c r="A30" s="27" t="s">
        <v>4</v>
      </c>
      <c r="B30" s="25" t="s">
        <v>4</v>
      </c>
      <c r="C30" s="18" t="s">
        <v>199</v>
      </c>
      <c r="D30" s="13" t="s">
        <v>199</v>
      </c>
      <c r="E30" s="14">
        <f t="shared" si="0"/>
        <v>32.5</v>
      </c>
      <c r="F30" s="14">
        <v>50</v>
      </c>
      <c r="G30" s="19" t="s">
        <v>12</v>
      </c>
    </row>
    <row r="31" spans="1:7" ht="30" customHeight="1" thickBot="1">
      <c r="A31" s="27" t="s">
        <v>4</v>
      </c>
      <c r="B31" s="25" t="s">
        <v>4</v>
      </c>
      <c r="C31" s="18" t="s">
        <v>200</v>
      </c>
      <c r="D31" s="13" t="s">
        <v>275</v>
      </c>
      <c r="E31" s="14">
        <f t="shared" si="0"/>
        <v>19.5</v>
      </c>
      <c r="F31" s="14">
        <v>30</v>
      </c>
      <c r="G31" s="19"/>
    </row>
    <row r="32" spans="1:7" ht="30" customHeight="1" thickBot="1">
      <c r="A32" s="27" t="s">
        <v>457</v>
      </c>
      <c r="B32" s="25" t="s">
        <v>5</v>
      </c>
      <c r="C32" s="25" t="s">
        <v>169</v>
      </c>
      <c r="D32" s="13" t="s">
        <v>308</v>
      </c>
      <c r="E32" s="14">
        <f t="shared" ref="E32:E58" si="1">F32*0.65</f>
        <v>10.4</v>
      </c>
      <c r="F32" s="14">
        <v>16</v>
      </c>
      <c r="G32" s="24" t="s">
        <v>47</v>
      </c>
    </row>
    <row r="33" spans="1:7" ht="30" customHeight="1" thickBot="1">
      <c r="A33" s="27" t="s">
        <v>4</v>
      </c>
      <c r="B33" s="25" t="s">
        <v>4</v>
      </c>
      <c r="C33" s="25" t="s">
        <v>4</v>
      </c>
      <c r="D33" s="13" t="s">
        <v>13</v>
      </c>
      <c r="E33" s="14">
        <f t="shared" si="1"/>
        <v>0.32500000000000001</v>
      </c>
      <c r="F33" s="14">
        <v>0.5</v>
      </c>
      <c r="G33" s="24" t="s">
        <v>4</v>
      </c>
    </row>
    <row r="34" spans="1:7" ht="30" customHeight="1" thickBot="1">
      <c r="A34" s="27" t="s">
        <v>4</v>
      </c>
      <c r="B34" s="25" t="s">
        <v>4</v>
      </c>
      <c r="C34" s="25" t="s">
        <v>4</v>
      </c>
      <c r="D34" s="13" t="s">
        <v>309</v>
      </c>
      <c r="E34" s="14">
        <f t="shared" si="1"/>
        <v>0.19500000000000001</v>
      </c>
      <c r="F34" s="14">
        <v>0.3</v>
      </c>
      <c r="G34" s="24" t="s">
        <v>4</v>
      </c>
    </row>
    <row r="35" spans="1:7" ht="30" customHeight="1" thickBot="1">
      <c r="A35" s="27" t="s">
        <v>4</v>
      </c>
      <c r="B35" s="25" t="s">
        <v>6</v>
      </c>
      <c r="C35" s="18" t="s">
        <v>162</v>
      </c>
      <c r="D35" s="13" t="s">
        <v>262</v>
      </c>
      <c r="E35" s="14">
        <f t="shared" si="1"/>
        <v>35.75</v>
      </c>
      <c r="F35" s="14">
        <v>55</v>
      </c>
      <c r="G35" s="19"/>
    </row>
    <row r="36" spans="1:7" ht="30" customHeight="1" thickBot="1">
      <c r="A36" s="27" t="s">
        <v>4</v>
      </c>
      <c r="B36" s="25" t="s">
        <v>4</v>
      </c>
      <c r="C36" s="25" t="s">
        <v>243</v>
      </c>
      <c r="D36" s="13" t="s">
        <v>282</v>
      </c>
      <c r="E36" s="14">
        <f t="shared" si="1"/>
        <v>9.75</v>
      </c>
      <c r="F36" s="14">
        <v>15</v>
      </c>
      <c r="G36" s="24" t="s">
        <v>48</v>
      </c>
    </row>
    <row r="37" spans="1:7" ht="30" customHeight="1" thickBot="1">
      <c r="A37" s="27" t="s">
        <v>4</v>
      </c>
      <c r="B37" s="25" t="s">
        <v>4</v>
      </c>
      <c r="C37" s="25" t="s">
        <v>4</v>
      </c>
      <c r="D37" s="13" t="s">
        <v>267</v>
      </c>
      <c r="E37" s="14">
        <f t="shared" si="1"/>
        <v>1.9500000000000002</v>
      </c>
      <c r="F37" s="14">
        <v>3</v>
      </c>
      <c r="G37" s="24" t="s">
        <v>4</v>
      </c>
    </row>
    <row r="38" spans="1:7" ht="30" customHeight="1" thickBot="1">
      <c r="A38" s="27" t="s">
        <v>4</v>
      </c>
      <c r="B38" s="25" t="s">
        <v>4</v>
      </c>
      <c r="C38" s="25" t="s">
        <v>4</v>
      </c>
      <c r="D38" s="13" t="s">
        <v>13</v>
      </c>
      <c r="E38" s="14">
        <f t="shared" si="1"/>
        <v>0.97500000000000009</v>
      </c>
      <c r="F38" s="14">
        <v>1.5</v>
      </c>
      <c r="G38" s="24" t="s">
        <v>4</v>
      </c>
    </row>
    <row r="39" spans="1:7" ht="30" customHeight="1" thickBot="1">
      <c r="A39" s="27" t="s">
        <v>4</v>
      </c>
      <c r="B39" s="25" t="s">
        <v>4</v>
      </c>
      <c r="C39" s="25" t="s">
        <v>4</v>
      </c>
      <c r="D39" s="13" t="s">
        <v>268</v>
      </c>
      <c r="E39" s="14">
        <f t="shared" si="1"/>
        <v>0.65</v>
      </c>
      <c r="F39" s="14">
        <v>1</v>
      </c>
      <c r="G39" s="24" t="s">
        <v>4</v>
      </c>
    </row>
    <row r="40" spans="1:7" ht="30" customHeight="1" thickBot="1">
      <c r="A40" s="27" t="s">
        <v>4</v>
      </c>
      <c r="B40" s="25" t="s">
        <v>4</v>
      </c>
      <c r="C40" s="25" t="s">
        <v>4</v>
      </c>
      <c r="D40" s="13" t="s">
        <v>269</v>
      </c>
      <c r="E40" s="14">
        <f t="shared" si="1"/>
        <v>0.65</v>
      </c>
      <c r="F40" s="14">
        <v>1</v>
      </c>
      <c r="G40" s="24" t="s">
        <v>4</v>
      </c>
    </row>
    <row r="41" spans="1:7" ht="30" customHeight="1" thickBot="1">
      <c r="A41" s="27" t="s">
        <v>4</v>
      </c>
      <c r="B41" s="25" t="s">
        <v>4</v>
      </c>
      <c r="C41" s="28" t="s">
        <v>432</v>
      </c>
      <c r="D41" s="13" t="s">
        <v>310</v>
      </c>
      <c r="E41" s="14">
        <f t="shared" si="1"/>
        <v>29.25</v>
      </c>
      <c r="F41" s="14">
        <v>45</v>
      </c>
      <c r="G41" s="24" t="s">
        <v>49</v>
      </c>
    </row>
    <row r="42" spans="1:7" ht="30" customHeight="1" thickBot="1">
      <c r="A42" s="27" t="s">
        <v>4</v>
      </c>
      <c r="B42" s="25" t="s">
        <v>4</v>
      </c>
      <c r="C42" s="25" t="s">
        <v>4</v>
      </c>
      <c r="D42" s="13" t="s">
        <v>272</v>
      </c>
      <c r="E42" s="14">
        <f t="shared" si="1"/>
        <v>3.25</v>
      </c>
      <c r="F42" s="14">
        <v>5</v>
      </c>
      <c r="G42" s="24" t="s">
        <v>4</v>
      </c>
    </row>
    <row r="43" spans="1:7" ht="30" customHeight="1" thickBot="1">
      <c r="A43" s="27" t="s">
        <v>4</v>
      </c>
      <c r="B43" s="25" t="s">
        <v>4</v>
      </c>
      <c r="C43" s="25" t="s">
        <v>4</v>
      </c>
      <c r="D43" s="13" t="s">
        <v>261</v>
      </c>
      <c r="E43" s="14">
        <f t="shared" si="1"/>
        <v>1.3</v>
      </c>
      <c r="F43" s="14">
        <v>2</v>
      </c>
      <c r="G43" s="24" t="s">
        <v>4</v>
      </c>
    </row>
    <row r="44" spans="1:7" ht="30" customHeight="1" thickBot="1">
      <c r="A44" s="27" t="s">
        <v>4</v>
      </c>
      <c r="B44" s="25" t="s">
        <v>4</v>
      </c>
      <c r="C44" s="25" t="s">
        <v>4</v>
      </c>
      <c r="D44" s="13" t="s">
        <v>274</v>
      </c>
      <c r="E44" s="14">
        <f t="shared" si="1"/>
        <v>1.3</v>
      </c>
      <c r="F44" s="14">
        <v>2</v>
      </c>
      <c r="G44" s="24" t="s">
        <v>4</v>
      </c>
    </row>
    <row r="45" spans="1:7" ht="30" customHeight="1" thickBot="1">
      <c r="A45" s="27" t="s">
        <v>4</v>
      </c>
      <c r="B45" s="25" t="s">
        <v>4</v>
      </c>
      <c r="C45" s="25" t="s">
        <v>4</v>
      </c>
      <c r="D45" s="13" t="s">
        <v>269</v>
      </c>
      <c r="E45" s="14">
        <f t="shared" si="1"/>
        <v>0.65</v>
      </c>
      <c r="F45" s="14">
        <v>1</v>
      </c>
      <c r="G45" s="24" t="s">
        <v>4</v>
      </c>
    </row>
    <row r="46" spans="1:7" ht="30" customHeight="1" thickBot="1">
      <c r="A46" s="27" t="s">
        <v>4</v>
      </c>
      <c r="B46" s="25" t="s">
        <v>4</v>
      </c>
      <c r="C46" s="25" t="s">
        <v>4</v>
      </c>
      <c r="D46" s="13" t="s">
        <v>289</v>
      </c>
      <c r="E46" s="14">
        <f t="shared" si="1"/>
        <v>0.65</v>
      </c>
      <c r="F46" s="14">
        <v>1</v>
      </c>
      <c r="G46" s="24" t="s">
        <v>4</v>
      </c>
    </row>
    <row r="47" spans="1:7" ht="30" customHeight="1" thickBot="1">
      <c r="A47" s="27" t="s">
        <v>4</v>
      </c>
      <c r="B47" s="25" t="s">
        <v>4</v>
      </c>
      <c r="C47" s="25" t="s">
        <v>4</v>
      </c>
      <c r="D47" s="13" t="s">
        <v>311</v>
      </c>
      <c r="E47" s="14">
        <f t="shared" si="1"/>
        <v>0.65</v>
      </c>
      <c r="F47" s="14">
        <v>1</v>
      </c>
      <c r="G47" s="24" t="s">
        <v>4</v>
      </c>
    </row>
    <row r="48" spans="1:7" ht="30" customHeight="1" thickBot="1">
      <c r="A48" s="27" t="s">
        <v>4</v>
      </c>
      <c r="B48" s="25" t="s">
        <v>4</v>
      </c>
      <c r="C48" s="25" t="s">
        <v>4</v>
      </c>
      <c r="D48" s="13" t="s">
        <v>283</v>
      </c>
      <c r="E48" s="14">
        <f t="shared" si="1"/>
        <v>6.5000000000000002E-2</v>
      </c>
      <c r="F48" s="14">
        <v>0.1</v>
      </c>
      <c r="G48" s="24" t="s">
        <v>4</v>
      </c>
    </row>
    <row r="49" spans="1:7" ht="30" customHeight="1" thickBot="1">
      <c r="A49" s="27" t="s">
        <v>4</v>
      </c>
      <c r="B49" s="25" t="s">
        <v>4</v>
      </c>
      <c r="C49" s="25" t="s">
        <v>206</v>
      </c>
      <c r="D49" s="13" t="s">
        <v>312</v>
      </c>
      <c r="E49" s="14">
        <f t="shared" si="1"/>
        <v>22.75</v>
      </c>
      <c r="F49" s="14">
        <v>35</v>
      </c>
      <c r="G49" s="24" t="s">
        <v>50</v>
      </c>
    </row>
    <row r="50" spans="1:7" ht="30" customHeight="1" thickBot="1">
      <c r="A50" s="27" t="s">
        <v>4</v>
      </c>
      <c r="B50" s="25" t="s">
        <v>4</v>
      </c>
      <c r="C50" s="25" t="s">
        <v>4</v>
      </c>
      <c r="D50" s="13" t="s">
        <v>268</v>
      </c>
      <c r="E50" s="14">
        <f t="shared" si="1"/>
        <v>0.32500000000000001</v>
      </c>
      <c r="F50" s="14">
        <v>0.5</v>
      </c>
      <c r="G50" s="24" t="s">
        <v>4</v>
      </c>
    </row>
    <row r="51" spans="1:7" ht="30" customHeight="1" thickBot="1">
      <c r="A51" s="27" t="s">
        <v>4</v>
      </c>
      <c r="B51" s="25" t="s">
        <v>4</v>
      </c>
      <c r="C51" s="25" t="s">
        <v>4</v>
      </c>
      <c r="D51" s="13" t="s">
        <v>13</v>
      </c>
      <c r="E51" s="14">
        <f t="shared" si="1"/>
        <v>0.19500000000000001</v>
      </c>
      <c r="F51" s="14">
        <v>0.3</v>
      </c>
      <c r="G51" s="24" t="s">
        <v>4</v>
      </c>
    </row>
    <row r="52" spans="1:7" ht="30" customHeight="1" thickBot="1">
      <c r="A52" s="27" t="s">
        <v>4</v>
      </c>
      <c r="B52" s="25" t="s">
        <v>4</v>
      </c>
      <c r="C52" s="25" t="s">
        <v>4</v>
      </c>
      <c r="D52" s="13" t="s">
        <v>14</v>
      </c>
      <c r="E52" s="14">
        <f t="shared" si="1"/>
        <v>6.5000000000000002E-2</v>
      </c>
      <c r="F52" s="14">
        <v>0.1</v>
      </c>
      <c r="G52" s="24" t="s">
        <v>4</v>
      </c>
    </row>
    <row r="53" spans="1:7" ht="30" customHeight="1" thickBot="1">
      <c r="A53" s="27" t="s">
        <v>4</v>
      </c>
      <c r="B53" s="25" t="s">
        <v>4</v>
      </c>
      <c r="C53" s="25" t="s">
        <v>4</v>
      </c>
      <c r="D53" s="13" t="s">
        <v>291</v>
      </c>
      <c r="E53" s="14">
        <f t="shared" si="1"/>
        <v>6.5000000000000002E-2</v>
      </c>
      <c r="F53" s="14">
        <v>0.1</v>
      </c>
      <c r="G53" s="24" t="s">
        <v>4</v>
      </c>
    </row>
    <row r="54" spans="1:7" ht="30" customHeight="1" thickBot="1">
      <c r="A54" s="27"/>
      <c r="B54" s="25"/>
      <c r="C54" s="18" t="s">
        <v>384</v>
      </c>
      <c r="D54" s="13" t="s">
        <v>198</v>
      </c>
      <c r="E54" s="14"/>
      <c r="F54" s="14">
        <v>20</v>
      </c>
      <c r="G54" s="19"/>
    </row>
    <row r="55" spans="1:7" ht="30" customHeight="1" thickBot="1">
      <c r="A55" s="27" t="s">
        <v>4</v>
      </c>
      <c r="B55" s="25" t="s">
        <v>4</v>
      </c>
      <c r="C55" s="18" t="s">
        <v>383</v>
      </c>
      <c r="D55" s="13" t="s">
        <v>367</v>
      </c>
      <c r="E55" s="14">
        <v>13</v>
      </c>
      <c r="F55" s="14"/>
      <c r="G55" s="19" t="s">
        <v>12</v>
      </c>
    </row>
    <row r="56" spans="1:7" ht="30" customHeight="1" thickBot="1">
      <c r="A56" s="27" t="s">
        <v>4</v>
      </c>
      <c r="B56" s="25" t="s">
        <v>7</v>
      </c>
      <c r="C56" s="18" t="s">
        <v>16</v>
      </c>
      <c r="D56" s="13" t="s">
        <v>16</v>
      </c>
      <c r="E56" s="14">
        <v>100</v>
      </c>
      <c r="F56" s="14">
        <v>180</v>
      </c>
      <c r="G56" s="19"/>
    </row>
    <row r="57" spans="1:7" ht="30" customHeight="1" thickBot="1">
      <c r="A57" s="27" t="s">
        <v>4</v>
      </c>
      <c r="B57" s="25" t="s">
        <v>4</v>
      </c>
      <c r="C57" s="18" t="s">
        <v>200</v>
      </c>
      <c r="D57" s="13" t="s">
        <v>275</v>
      </c>
      <c r="E57" s="14">
        <f t="shared" si="1"/>
        <v>19.5</v>
      </c>
      <c r="F57" s="14">
        <v>30</v>
      </c>
      <c r="G57" s="19"/>
    </row>
    <row r="58" spans="1:7" ht="30" customHeight="1" thickBot="1">
      <c r="A58" s="27" t="s">
        <v>4</v>
      </c>
      <c r="B58" s="25" t="s">
        <v>4</v>
      </c>
      <c r="C58" s="18" t="s">
        <v>170</v>
      </c>
      <c r="D58" s="13" t="s">
        <v>170</v>
      </c>
      <c r="E58" s="14">
        <f t="shared" si="1"/>
        <v>32.5</v>
      </c>
      <c r="F58" s="14">
        <v>50</v>
      </c>
      <c r="G58" s="19"/>
    </row>
    <row r="59" spans="1:7" ht="30" customHeight="1" thickBot="1">
      <c r="A59" s="27" t="s">
        <v>458</v>
      </c>
      <c r="B59" s="28" t="s">
        <v>463</v>
      </c>
      <c r="C59" s="25" t="s">
        <v>260</v>
      </c>
      <c r="D59" s="13" t="s">
        <v>262</v>
      </c>
      <c r="E59" s="14">
        <f t="shared" ref="E59:E66" si="2">F59*0.65</f>
        <v>26</v>
      </c>
      <c r="F59" s="14">
        <v>40</v>
      </c>
      <c r="G59" s="24" t="s">
        <v>150</v>
      </c>
    </row>
    <row r="60" spans="1:7" ht="30" customHeight="1" thickBot="1">
      <c r="A60" s="27" t="s">
        <v>4</v>
      </c>
      <c r="B60" s="25" t="s">
        <v>4</v>
      </c>
      <c r="C60" s="25" t="s">
        <v>4</v>
      </c>
      <c r="D60" s="13" t="s">
        <v>266</v>
      </c>
      <c r="E60" s="14">
        <f t="shared" si="2"/>
        <v>13</v>
      </c>
      <c r="F60" s="14">
        <v>20</v>
      </c>
      <c r="G60" s="24" t="s">
        <v>4</v>
      </c>
    </row>
    <row r="61" spans="1:7" ht="30" customHeight="1" thickBot="1">
      <c r="A61" s="27" t="s">
        <v>4</v>
      </c>
      <c r="B61" s="25" t="s">
        <v>4</v>
      </c>
      <c r="C61" s="25" t="s">
        <v>4</v>
      </c>
      <c r="D61" s="13" t="s">
        <v>316</v>
      </c>
      <c r="E61" s="14">
        <f t="shared" si="2"/>
        <v>9.75</v>
      </c>
      <c r="F61" s="14">
        <v>15</v>
      </c>
      <c r="G61" s="24" t="s">
        <v>4</v>
      </c>
    </row>
    <row r="62" spans="1:7" ht="30" customHeight="1" thickBot="1">
      <c r="A62" s="27" t="s">
        <v>4</v>
      </c>
      <c r="B62" s="25" t="s">
        <v>4</v>
      </c>
      <c r="C62" s="25" t="s">
        <v>4</v>
      </c>
      <c r="D62" s="13" t="s">
        <v>273</v>
      </c>
      <c r="E62" s="14">
        <f t="shared" si="2"/>
        <v>3.25</v>
      </c>
      <c r="F62" s="14">
        <v>5</v>
      </c>
      <c r="G62" s="24" t="s">
        <v>4</v>
      </c>
    </row>
    <row r="63" spans="1:7" ht="30" customHeight="1" thickBot="1">
      <c r="A63" s="27" t="s">
        <v>4</v>
      </c>
      <c r="B63" s="25" t="s">
        <v>4</v>
      </c>
      <c r="C63" s="25" t="s">
        <v>4</v>
      </c>
      <c r="D63" s="13" t="s">
        <v>272</v>
      </c>
      <c r="E63" s="14">
        <f t="shared" si="2"/>
        <v>1.9500000000000002</v>
      </c>
      <c r="F63" s="14">
        <v>3</v>
      </c>
      <c r="G63" s="24" t="s">
        <v>4</v>
      </c>
    </row>
    <row r="64" spans="1:7" ht="30" customHeight="1" thickBot="1">
      <c r="A64" s="27" t="s">
        <v>4</v>
      </c>
      <c r="B64" s="25" t="s">
        <v>4</v>
      </c>
      <c r="C64" s="25" t="s">
        <v>4</v>
      </c>
      <c r="D64" s="13" t="s">
        <v>274</v>
      </c>
      <c r="E64" s="14">
        <f t="shared" si="2"/>
        <v>0.97500000000000009</v>
      </c>
      <c r="F64" s="14">
        <v>1.5</v>
      </c>
      <c r="G64" s="24" t="s">
        <v>4</v>
      </c>
    </row>
    <row r="65" spans="1:7" ht="30" customHeight="1" thickBot="1">
      <c r="A65" s="27" t="s">
        <v>4</v>
      </c>
      <c r="B65" s="25" t="s">
        <v>4</v>
      </c>
      <c r="C65" s="25" t="s">
        <v>4</v>
      </c>
      <c r="D65" s="13" t="s">
        <v>269</v>
      </c>
      <c r="E65" s="14">
        <f t="shared" si="2"/>
        <v>0.65</v>
      </c>
      <c r="F65" s="14">
        <v>1</v>
      </c>
      <c r="G65" s="24" t="s">
        <v>4</v>
      </c>
    </row>
    <row r="66" spans="1:7" ht="30" customHeight="1" thickBot="1">
      <c r="A66" s="27" t="s">
        <v>4</v>
      </c>
      <c r="B66" s="25" t="s">
        <v>4</v>
      </c>
      <c r="C66" s="25" t="s">
        <v>4</v>
      </c>
      <c r="D66" s="13" t="s">
        <v>13</v>
      </c>
      <c r="E66" s="14">
        <f t="shared" si="2"/>
        <v>0.65</v>
      </c>
      <c r="F66" s="14">
        <v>1</v>
      </c>
      <c r="G66" s="24" t="s">
        <v>4</v>
      </c>
    </row>
    <row r="67" spans="1:7" ht="30" customHeight="1" thickBot="1">
      <c r="A67" s="27"/>
      <c r="B67" s="25" t="s">
        <v>4</v>
      </c>
      <c r="C67" s="18" t="s">
        <v>365</v>
      </c>
      <c r="D67" s="13" t="s">
        <v>198</v>
      </c>
      <c r="E67" s="14"/>
      <c r="F67" s="14">
        <v>20</v>
      </c>
      <c r="G67" s="19"/>
    </row>
    <row r="68" spans="1:7" ht="30" customHeight="1" thickBot="1">
      <c r="A68" s="27" t="s">
        <v>4</v>
      </c>
      <c r="B68" s="25" t="s">
        <v>4</v>
      </c>
      <c r="C68" s="18" t="s">
        <v>430</v>
      </c>
      <c r="D68" s="13" t="s">
        <v>367</v>
      </c>
      <c r="E68" s="14">
        <v>13</v>
      </c>
      <c r="F68" s="14"/>
      <c r="G68" s="19" t="s">
        <v>12</v>
      </c>
    </row>
  </sheetData>
  <mergeCells count="27">
    <mergeCell ref="A59:A68"/>
    <mergeCell ref="B59:B68"/>
    <mergeCell ref="C59:C66"/>
    <mergeCell ref="G59:G66"/>
    <mergeCell ref="G36:G40"/>
    <mergeCell ref="C41:C48"/>
    <mergeCell ref="G41:G48"/>
    <mergeCell ref="C49:C53"/>
    <mergeCell ref="G49:G53"/>
    <mergeCell ref="B56:B58"/>
    <mergeCell ref="A32:A58"/>
    <mergeCell ref="B32:B34"/>
    <mergeCell ref="C32:C34"/>
    <mergeCell ref="G32:G34"/>
    <mergeCell ref="B35:B55"/>
    <mergeCell ref="C36:C40"/>
    <mergeCell ref="B29:B31"/>
    <mergeCell ref="A1:F3"/>
    <mergeCell ref="A6:A31"/>
    <mergeCell ref="B6:B11"/>
    <mergeCell ref="C6:C11"/>
    <mergeCell ref="G6:G11"/>
    <mergeCell ref="B12:B28"/>
    <mergeCell ref="C13:C17"/>
    <mergeCell ref="G13:G17"/>
    <mergeCell ref="C18:C25"/>
    <mergeCell ref="G18:G25"/>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2" manualBreakCount="2">
    <brk id="31" max="16383" man="1"/>
    <brk id="58"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8"/>
  <sheetViews>
    <sheetView zoomScaleNormal="100" workbookViewId="0">
      <selection sqref="A1:F3"/>
    </sheetView>
  </sheetViews>
  <sheetFormatPr defaultColWidth="9" defaultRowHeight="24"/>
  <cols>
    <col min="1" max="1" width="10.625" style="21" customWidth="1"/>
    <col min="2" max="2" width="10.625" style="1" customWidth="1"/>
    <col min="3" max="3" width="20.5" style="1" customWidth="1"/>
    <col min="4" max="4" width="20.625" style="1" customWidth="1"/>
    <col min="5" max="6" width="10.625" style="11" customWidth="1"/>
    <col min="7" max="7" width="80.625" style="2" customWidth="1"/>
    <col min="8" max="16384" width="9" style="1"/>
  </cols>
  <sheetData>
    <row r="1" spans="1:7" ht="17.100000000000001" customHeight="1">
      <c r="A1" s="26" t="s">
        <v>358</v>
      </c>
      <c r="B1" s="26"/>
      <c r="C1" s="26"/>
      <c r="D1" s="26"/>
      <c r="E1" s="26"/>
      <c r="F1" s="26"/>
      <c r="G1" s="8" t="s">
        <v>4</v>
      </c>
    </row>
    <row r="2" spans="1:7" ht="21.95" customHeight="1">
      <c r="A2" s="26"/>
      <c r="B2" s="26"/>
      <c r="C2" s="26"/>
      <c r="D2" s="26"/>
      <c r="E2" s="26"/>
      <c r="F2" s="26"/>
      <c r="G2" s="8" t="s">
        <v>4</v>
      </c>
    </row>
    <row r="3" spans="1:7" ht="21.95" customHeight="1">
      <c r="A3" s="26"/>
      <c r="B3" s="26"/>
      <c r="C3" s="26"/>
      <c r="D3" s="26"/>
      <c r="E3" s="26"/>
      <c r="F3" s="26"/>
      <c r="G3" s="8"/>
    </row>
    <row r="4" spans="1:7" ht="18" customHeight="1" thickBot="1">
      <c r="A4" s="20"/>
      <c r="B4" s="9"/>
      <c r="C4" s="9"/>
      <c r="D4" s="9"/>
      <c r="E4" s="10"/>
      <c r="F4" s="10"/>
      <c r="G4" s="8" t="s">
        <v>4</v>
      </c>
    </row>
    <row r="5" spans="1:7" ht="36" customHeight="1" thickBot="1">
      <c r="A5" s="5" t="s">
        <v>357</v>
      </c>
      <c r="B5" s="6" t="s">
        <v>0</v>
      </c>
      <c r="C5" s="6" t="s">
        <v>1</v>
      </c>
      <c r="D5" s="6" t="s">
        <v>2</v>
      </c>
      <c r="E5" s="3" t="s">
        <v>355</v>
      </c>
      <c r="F5" s="4" t="s">
        <v>356</v>
      </c>
      <c r="G5" s="7" t="s">
        <v>3</v>
      </c>
    </row>
    <row r="6" spans="1:7" ht="33.950000000000003" customHeight="1" thickBot="1">
      <c r="A6" s="27" t="s">
        <v>17</v>
      </c>
      <c r="B6" s="25" t="s">
        <v>5</v>
      </c>
      <c r="C6" s="25" t="s">
        <v>164</v>
      </c>
      <c r="D6" s="13" t="s">
        <v>276</v>
      </c>
      <c r="E6" s="14">
        <f t="shared" ref="E6:E47" si="0">F6*0.65</f>
        <v>22.75</v>
      </c>
      <c r="F6" s="14">
        <v>35</v>
      </c>
      <c r="G6" s="24" t="s">
        <v>18</v>
      </c>
    </row>
    <row r="7" spans="1:7" ht="33.950000000000003" customHeight="1" thickBot="1">
      <c r="A7" s="27" t="s">
        <v>4</v>
      </c>
      <c r="B7" s="25" t="s">
        <v>4</v>
      </c>
      <c r="C7" s="25" t="s">
        <v>4</v>
      </c>
      <c r="D7" s="13" t="s">
        <v>277</v>
      </c>
      <c r="E7" s="14">
        <f t="shared" si="0"/>
        <v>6.5</v>
      </c>
      <c r="F7" s="14">
        <v>10</v>
      </c>
      <c r="G7" s="24" t="s">
        <v>4</v>
      </c>
    </row>
    <row r="8" spans="1:7" ht="33.950000000000003" customHeight="1" thickBot="1">
      <c r="A8" s="27" t="s">
        <v>4</v>
      </c>
      <c r="B8" s="25" t="s">
        <v>4</v>
      </c>
      <c r="C8" s="25" t="s">
        <v>4</v>
      </c>
      <c r="D8" s="13" t="s">
        <v>274</v>
      </c>
      <c r="E8" s="14">
        <f t="shared" si="0"/>
        <v>1.3</v>
      </c>
      <c r="F8" s="14">
        <v>2</v>
      </c>
      <c r="G8" s="24" t="s">
        <v>4</v>
      </c>
    </row>
    <row r="9" spans="1:7" ht="33.950000000000003" customHeight="1" thickBot="1">
      <c r="A9" s="27" t="s">
        <v>4</v>
      </c>
      <c r="B9" s="25" t="s">
        <v>4</v>
      </c>
      <c r="C9" s="25" t="s">
        <v>4</v>
      </c>
      <c r="D9" s="13" t="s">
        <v>14</v>
      </c>
      <c r="E9" s="14">
        <f t="shared" si="0"/>
        <v>0.13</v>
      </c>
      <c r="F9" s="14">
        <v>0.2</v>
      </c>
      <c r="G9" s="24" t="s">
        <v>4</v>
      </c>
    </row>
    <row r="10" spans="1:7" ht="30" customHeight="1" thickBot="1">
      <c r="A10" s="27" t="s">
        <v>4</v>
      </c>
      <c r="B10" s="25" t="s">
        <v>6</v>
      </c>
      <c r="C10" s="18" t="s">
        <v>162</v>
      </c>
      <c r="D10" s="13" t="s">
        <v>262</v>
      </c>
      <c r="E10" s="14">
        <f t="shared" si="0"/>
        <v>35.75</v>
      </c>
      <c r="F10" s="14">
        <v>55</v>
      </c>
      <c r="G10" s="19"/>
    </row>
    <row r="11" spans="1:7" ht="30" customHeight="1" thickBot="1">
      <c r="A11" s="27" t="s">
        <v>4</v>
      </c>
      <c r="B11" s="25" t="s">
        <v>4</v>
      </c>
      <c r="C11" s="25" t="s">
        <v>490</v>
      </c>
      <c r="D11" s="13" t="s">
        <v>491</v>
      </c>
      <c r="E11" s="14">
        <f t="shared" si="0"/>
        <v>19.5</v>
      </c>
      <c r="F11" s="14">
        <v>30</v>
      </c>
      <c r="G11" s="24" t="s">
        <v>492</v>
      </c>
    </row>
    <row r="12" spans="1:7" ht="30" customHeight="1" thickBot="1">
      <c r="A12" s="27" t="s">
        <v>4</v>
      </c>
      <c r="B12" s="25" t="s">
        <v>4</v>
      </c>
      <c r="C12" s="25" t="s">
        <v>4</v>
      </c>
      <c r="D12" s="13" t="s">
        <v>77</v>
      </c>
      <c r="E12" s="14">
        <f t="shared" si="0"/>
        <v>9.75</v>
      </c>
      <c r="F12" s="14">
        <v>15</v>
      </c>
      <c r="G12" s="24" t="s">
        <v>4</v>
      </c>
    </row>
    <row r="13" spans="1:7" ht="30" customHeight="1" thickBot="1">
      <c r="A13" s="27" t="s">
        <v>4</v>
      </c>
      <c r="B13" s="25" t="s">
        <v>4</v>
      </c>
      <c r="C13" s="25" t="s">
        <v>4</v>
      </c>
      <c r="D13" s="13" t="s">
        <v>493</v>
      </c>
      <c r="E13" s="14">
        <f t="shared" si="0"/>
        <v>6.5</v>
      </c>
      <c r="F13" s="14">
        <v>10</v>
      </c>
      <c r="G13" s="24" t="s">
        <v>4</v>
      </c>
    </row>
    <row r="14" spans="1:7" ht="30" customHeight="1" thickBot="1">
      <c r="A14" s="27" t="s">
        <v>4</v>
      </c>
      <c r="B14" s="25" t="s">
        <v>4</v>
      </c>
      <c r="C14" s="25" t="s">
        <v>4</v>
      </c>
      <c r="D14" s="13" t="s">
        <v>494</v>
      </c>
      <c r="E14" s="14">
        <f t="shared" si="0"/>
        <v>3.25</v>
      </c>
      <c r="F14" s="14">
        <v>5</v>
      </c>
      <c r="G14" s="24" t="s">
        <v>4</v>
      </c>
    </row>
    <row r="15" spans="1:7" ht="30" customHeight="1" thickBot="1">
      <c r="A15" s="27" t="s">
        <v>4</v>
      </c>
      <c r="B15" s="25" t="s">
        <v>4</v>
      </c>
      <c r="C15" s="25" t="s">
        <v>4</v>
      </c>
      <c r="D15" s="13" t="s">
        <v>495</v>
      </c>
      <c r="E15" s="14">
        <f t="shared" si="0"/>
        <v>1.3</v>
      </c>
      <c r="F15" s="14">
        <v>2</v>
      </c>
      <c r="G15" s="24" t="s">
        <v>4</v>
      </c>
    </row>
    <row r="16" spans="1:7" ht="30" customHeight="1" thickBot="1">
      <c r="A16" s="27"/>
      <c r="B16" s="25"/>
      <c r="C16" s="25" t="s">
        <v>4</v>
      </c>
      <c r="D16" s="13" t="s">
        <v>496</v>
      </c>
      <c r="E16" s="14">
        <f t="shared" si="0"/>
        <v>1.3</v>
      </c>
      <c r="F16" s="14">
        <v>2</v>
      </c>
      <c r="G16" s="24" t="s">
        <v>4</v>
      </c>
    </row>
    <row r="17" spans="1:7" ht="30" customHeight="1" thickBot="1">
      <c r="A17" s="27" t="s">
        <v>4</v>
      </c>
      <c r="B17" s="25" t="s">
        <v>4</v>
      </c>
      <c r="C17" s="25" t="s">
        <v>4</v>
      </c>
      <c r="D17" s="13" t="s">
        <v>373</v>
      </c>
      <c r="E17" s="14">
        <f t="shared" si="0"/>
        <v>0.65</v>
      </c>
      <c r="F17" s="14">
        <v>1</v>
      </c>
      <c r="G17" s="24" t="s">
        <v>4</v>
      </c>
    </row>
    <row r="18" spans="1:7" ht="30" customHeight="1" thickBot="1">
      <c r="A18" s="27" t="s">
        <v>4</v>
      </c>
      <c r="B18" s="25" t="s">
        <v>4</v>
      </c>
      <c r="C18" s="25" t="s">
        <v>4</v>
      </c>
      <c r="D18" s="13" t="s">
        <v>497</v>
      </c>
      <c r="E18" s="14">
        <f t="shared" si="0"/>
        <v>0.65</v>
      </c>
      <c r="F18" s="14">
        <v>1</v>
      </c>
      <c r="G18" s="24" t="s">
        <v>4</v>
      </c>
    </row>
    <row r="19" spans="1:7" ht="30" customHeight="1" thickBot="1">
      <c r="A19" s="27" t="s">
        <v>4</v>
      </c>
      <c r="B19" s="25" t="s">
        <v>4</v>
      </c>
      <c r="C19" s="25" t="s">
        <v>231</v>
      </c>
      <c r="D19" s="13" t="s">
        <v>199</v>
      </c>
      <c r="E19" s="14">
        <f t="shared" si="0"/>
        <v>52</v>
      </c>
      <c r="F19" s="14">
        <v>80</v>
      </c>
      <c r="G19" s="24" t="s">
        <v>19</v>
      </c>
    </row>
    <row r="20" spans="1:7" ht="30" customHeight="1" thickBot="1">
      <c r="A20" s="27" t="s">
        <v>4</v>
      </c>
      <c r="B20" s="25" t="s">
        <v>4</v>
      </c>
      <c r="C20" s="25" t="s">
        <v>4</v>
      </c>
      <c r="D20" s="13" t="s">
        <v>282</v>
      </c>
      <c r="E20" s="14">
        <f t="shared" si="0"/>
        <v>26</v>
      </c>
      <c r="F20" s="14">
        <v>40</v>
      </c>
      <c r="G20" s="24" t="s">
        <v>4</v>
      </c>
    </row>
    <row r="21" spans="1:7" ht="30" customHeight="1" thickBot="1">
      <c r="A21" s="27" t="s">
        <v>4</v>
      </c>
      <c r="B21" s="25" t="s">
        <v>4</v>
      </c>
      <c r="C21" s="25" t="s">
        <v>4</v>
      </c>
      <c r="D21" s="13" t="s">
        <v>16</v>
      </c>
      <c r="E21" s="14">
        <f t="shared" si="0"/>
        <v>3.25</v>
      </c>
      <c r="F21" s="14">
        <v>5</v>
      </c>
      <c r="G21" s="24" t="s">
        <v>4</v>
      </c>
    </row>
    <row r="22" spans="1:7" ht="30" customHeight="1" thickBot="1">
      <c r="A22" s="27" t="s">
        <v>4</v>
      </c>
      <c r="B22" s="25" t="s">
        <v>4</v>
      </c>
      <c r="C22" s="25" t="s">
        <v>4</v>
      </c>
      <c r="D22" s="13" t="s">
        <v>15</v>
      </c>
      <c r="E22" s="14">
        <f t="shared" si="0"/>
        <v>1.625</v>
      </c>
      <c r="F22" s="14">
        <v>2.5</v>
      </c>
      <c r="G22" s="24" t="s">
        <v>4</v>
      </c>
    </row>
    <row r="23" spans="1:7" ht="30" customHeight="1" thickBot="1">
      <c r="A23" s="27" t="s">
        <v>4</v>
      </c>
      <c r="B23" s="25" t="s">
        <v>4</v>
      </c>
      <c r="C23" s="25" t="s">
        <v>4</v>
      </c>
      <c r="D23" s="13" t="s">
        <v>14</v>
      </c>
      <c r="E23" s="14">
        <f t="shared" si="0"/>
        <v>0.13</v>
      </c>
      <c r="F23" s="14">
        <v>0.2</v>
      </c>
      <c r="G23" s="24" t="s">
        <v>4</v>
      </c>
    </row>
    <row r="24" spans="1:7" ht="30" customHeight="1" thickBot="1">
      <c r="A24" s="27" t="s">
        <v>4</v>
      </c>
      <c r="B24" s="25" t="s">
        <v>4</v>
      </c>
      <c r="C24" s="25" t="s">
        <v>4</v>
      </c>
      <c r="D24" s="13" t="s">
        <v>283</v>
      </c>
      <c r="E24" s="14">
        <f t="shared" si="0"/>
        <v>6.5000000000000002E-2</v>
      </c>
      <c r="F24" s="14">
        <v>0.1</v>
      </c>
      <c r="G24" s="24" t="s">
        <v>4</v>
      </c>
    </row>
    <row r="25" spans="1:7" ht="30" customHeight="1" thickBot="1">
      <c r="A25" s="27" t="s">
        <v>4</v>
      </c>
      <c r="B25" s="25" t="s">
        <v>4</v>
      </c>
      <c r="C25" s="25" t="s">
        <v>465</v>
      </c>
      <c r="D25" s="13" t="s">
        <v>466</v>
      </c>
      <c r="E25" s="14">
        <f t="shared" si="0"/>
        <v>19.5</v>
      </c>
      <c r="F25" s="14">
        <v>30</v>
      </c>
      <c r="G25" s="24" t="s">
        <v>464</v>
      </c>
    </row>
    <row r="26" spans="1:7" ht="30" customHeight="1" thickBot="1">
      <c r="A26" s="27" t="s">
        <v>4</v>
      </c>
      <c r="B26" s="25" t="s">
        <v>4</v>
      </c>
      <c r="C26" s="25" t="s">
        <v>4</v>
      </c>
      <c r="D26" s="13" t="s">
        <v>467</v>
      </c>
      <c r="E26" s="14">
        <f t="shared" si="0"/>
        <v>1.9500000000000002</v>
      </c>
      <c r="F26" s="14">
        <v>3</v>
      </c>
      <c r="G26" s="24" t="s">
        <v>4</v>
      </c>
    </row>
    <row r="27" spans="1:7" ht="30" customHeight="1" thickBot="1">
      <c r="A27" s="27" t="s">
        <v>4</v>
      </c>
      <c r="B27" s="25" t="s">
        <v>4</v>
      </c>
      <c r="C27" s="25" t="s">
        <v>4</v>
      </c>
      <c r="D27" s="13" t="s">
        <v>468</v>
      </c>
      <c r="E27" s="14">
        <f t="shared" si="0"/>
        <v>0.45499999999999996</v>
      </c>
      <c r="F27" s="14">
        <v>0.7</v>
      </c>
      <c r="G27" s="24" t="s">
        <v>4</v>
      </c>
    </row>
    <row r="28" spans="1:7" ht="30" customHeight="1" thickBot="1">
      <c r="A28" s="27" t="s">
        <v>4</v>
      </c>
      <c r="B28" s="25" t="s">
        <v>4</v>
      </c>
      <c r="C28" s="25" t="s">
        <v>4</v>
      </c>
      <c r="D28" s="13" t="s">
        <v>469</v>
      </c>
      <c r="E28" s="14">
        <f t="shared" si="0"/>
        <v>0.26</v>
      </c>
      <c r="F28" s="14">
        <v>0.4</v>
      </c>
      <c r="G28" s="24" t="s">
        <v>4</v>
      </c>
    </row>
    <row r="29" spans="1:7" ht="30" customHeight="1" thickBot="1">
      <c r="A29" s="27" t="s">
        <v>4</v>
      </c>
      <c r="B29" s="25" t="s">
        <v>4</v>
      </c>
      <c r="C29" s="25" t="s">
        <v>4</v>
      </c>
      <c r="D29" s="13" t="s">
        <v>13</v>
      </c>
      <c r="E29" s="14">
        <f t="shared" si="0"/>
        <v>0.26</v>
      </c>
      <c r="F29" s="14">
        <v>0.4</v>
      </c>
      <c r="G29" s="24" t="s">
        <v>4</v>
      </c>
    </row>
    <row r="30" spans="1:7" ht="30" customHeight="1" thickBot="1">
      <c r="A30" s="27"/>
      <c r="B30" s="25"/>
      <c r="C30" s="18" t="s">
        <v>365</v>
      </c>
      <c r="D30" s="13" t="s">
        <v>198</v>
      </c>
      <c r="E30" s="14"/>
      <c r="F30" s="14">
        <v>20</v>
      </c>
      <c r="G30" s="19"/>
    </row>
    <row r="31" spans="1:7" ht="30" customHeight="1" thickBot="1">
      <c r="A31" s="27" t="s">
        <v>4</v>
      </c>
      <c r="B31" s="25" t="s">
        <v>4</v>
      </c>
      <c r="C31" s="18" t="s">
        <v>366</v>
      </c>
      <c r="D31" s="13" t="s">
        <v>367</v>
      </c>
      <c r="E31" s="14">
        <v>13</v>
      </c>
      <c r="F31" s="14"/>
      <c r="G31" s="19" t="s">
        <v>12</v>
      </c>
    </row>
    <row r="32" spans="1:7" ht="30" customHeight="1" thickBot="1">
      <c r="A32" s="27" t="s">
        <v>4</v>
      </c>
      <c r="B32" s="25" t="s">
        <v>7</v>
      </c>
      <c r="C32" s="18" t="s">
        <v>16</v>
      </c>
      <c r="D32" s="13" t="s">
        <v>16</v>
      </c>
      <c r="E32" s="14">
        <v>100</v>
      </c>
      <c r="F32" s="14">
        <v>180</v>
      </c>
      <c r="G32" s="19"/>
    </row>
    <row r="33" spans="1:7" ht="30" customHeight="1" thickBot="1">
      <c r="A33" s="27" t="s">
        <v>4</v>
      </c>
      <c r="B33" s="25" t="s">
        <v>4</v>
      </c>
      <c r="C33" s="18" t="s">
        <v>232</v>
      </c>
      <c r="D33" s="13" t="s">
        <v>232</v>
      </c>
      <c r="E33" s="14">
        <f t="shared" si="0"/>
        <v>26</v>
      </c>
      <c r="F33" s="14">
        <v>40</v>
      </c>
      <c r="G33" s="19" t="s">
        <v>12</v>
      </c>
    </row>
    <row r="34" spans="1:7" ht="30" customHeight="1" thickBot="1">
      <c r="A34" s="27" t="s">
        <v>20</v>
      </c>
      <c r="B34" s="25" t="s">
        <v>5</v>
      </c>
      <c r="C34" s="25" t="s">
        <v>233</v>
      </c>
      <c r="D34" s="13" t="s">
        <v>262</v>
      </c>
      <c r="E34" s="14">
        <f t="shared" si="0"/>
        <v>10.4</v>
      </c>
      <c r="F34" s="14">
        <v>16</v>
      </c>
      <c r="G34" s="24" t="s">
        <v>21</v>
      </c>
    </row>
    <row r="35" spans="1:7" ht="30" customHeight="1" thickBot="1">
      <c r="A35" s="27" t="s">
        <v>4</v>
      </c>
      <c r="B35" s="25" t="s">
        <v>4</v>
      </c>
      <c r="C35" s="25" t="s">
        <v>4</v>
      </c>
      <c r="D35" s="13" t="s">
        <v>266</v>
      </c>
      <c r="E35" s="14">
        <f t="shared" si="0"/>
        <v>9.75</v>
      </c>
      <c r="F35" s="14">
        <v>15</v>
      </c>
      <c r="G35" s="24" t="s">
        <v>4</v>
      </c>
    </row>
    <row r="36" spans="1:7" ht="30" customHeight="1" thickBot="1">
      <c r="A36" s="27" t="s">
        <v>4</v>
      </c>
      <c r="B36" s="25" t="s">
        <v>4</v>
      </c>
      <c r="C36" s="25" t="s">
        <v>4</v>
      </c>
      <c r="D36" s="13" t="s">
        <v>264</v>
      </c>
      <c r="E36" s="14">
        <f t="shared" si="0"/>
        <v>3.25</v>
      </c>
      <c r="F36" s="14">
        <v>5</v>
      </c>
      <c r="G36" s="24" t="s">
        <v>4</v>
      </c>
    </row>
    <row r="37" spans="1:7" ht="30" customHeight="1" thickBot="1">
      <c r="A37" s="27" t="s">
        <v>4</v>
      </c>
      <c r="B37" s="25" t="s">
        <v>4</v>
      </c>
      <c r="C37" s="25" t="s">
        <v>4</v>
      </c>
      <c r="D37" s="13" t="s">
        <v>279</v>
      </c>
      <c r="E37" s="14">
        <f t="shared" si="0"/>
        <v>3.25</v>
      </c>
      <c r="F37" s="14">
        <v>5</v>
      </c>
      <c r="G37" s="24" t="s">
        <v>4</v>
      </c>
    </row>
    <row r="38" spans="1:7" ht="30" customHeight="1" thickBot="1">
      <c r="A38" s="27" t="s">
        <v>4</v>
      </c>
      <c r="B38" s="25" t="s">
        <v>4</v>
      </c>
      <c r="C38" s="25" t="s">
        <v>4</v>
      </c>
      <c r="D38" s="13" t="s">
        <v>265</v>
      </c>
      <c r="E38" s="14">
        <f t="shared" si="0"/>
        <v>3.25</v>
      </c>
      <c r="F38" s="14">
        <v>5</v>
      </c>
      <c r="G38" s="24" t="s">
        <v>4</v>
      </c>
    </row>
    <row r="39" spans="1:7" ht="30" customHeight="1" thickBot="1">
      <c r="A39" s="27" t="s">
        <v>4</v>
      </c>
      <c r="B39" s="25" t="s">
        <v>4</v>
      </c>
      <c r="C39" s="25" t="s">
        <v>4</v>
      </c>
      <c r="D39" s="13" t="s">
        <v>269</v>
      </c>
      <c r="E39" s="14">
        <f t="shared" si="0"/>
        <v>0.65</v>
      </c>
      <c r="F39" s="14">
        <v>1</v>
      </c>
      <c r="G39" s="24" t="s">
        <v>4</v>
      </c>
    </row>
    <row r="40" spans="1:7" ht="30" customHeight="1" thickBot="1">
      <c r="A40" s="27" t="s">
        <v>4</v>
      </c>
      <c r="B40" s="25" t="s">
        <v>4</v>
      </c>
      <c r="C40" s="25" t="s">
        <v>4</v>
      </c>
      <c r="D40" s="13" t="s">
        <v>13</v>
      </c>
      <c r="E40" s="14">
        <f t="shared" si="0"/>
        <v>0.65</v>
      </c>
      <c r="F40" s="14">
        <v>1</v>
      </c>
      <c r="G40" s="24" t="s">
        <v>4</v>
      </c>
    </row>
    <row r="41" spans="1:7" ht="30" customHeight="1" thickBot="1">
      <c r="A41" s="27" t="s">
        <v>4</v>
      </c>
      <c r="B41" s="25" t="s">
        <v>4</v>
      </c>
      <c r="C41" s="25" t="s">
        <v>4</v>
      </c>
      <c r="D41" s="13" t="s">
        <v>273</v>
      </c>
      <c r="E41" s="14">
        <f t="shared" si="0"/>
        <v>0.65</v>
      </c>
      <c r="F41" s="14">
        <v>1</v>
      </c>
      <c r="G41" s="24" t="s">
        <v>4</v>
      </c>
    </row>
    <row r="42" spans="1:7" ht="30" customHeight="1" thickBot="1">
      <c r="A42" s="27" t="s">
        <v>4</v>
      </c>
      <c r="B42" s="25" t="s">
        <v>4</v>
      </c>
      <c r="C42" s="25" t="s">
        <v>4</v>
      </c>
      <c r="D42" s="13" t="s">
        <v>14</v>
      </c>
      <c r="E42" s="14">
        <f t="shared" si="0"/>
        <v>6.5000000000000002E-2</v>
      </c>
      <c r="F42" s="14">
        <v>0.1</v>
      </c>
      <c r="G42" s="24" t="s">
        <v>4</v>
      </c>
    </row>
    <row r="43" spans="1:7" ht="30" customHeight="1" thickBot="1">
      <c r="A43" s="27" t="s">
        <v>4</v>
      </c>
      <c r="B43" s="25" t="s">
        <v>6</v>
      </c>
      <c r="C43" s="18" t="s">
        <v>162</v>
      </c>
      <c r="D43" s="13" t="s">
        <v>262</v>
      </c>
      <c r="E43" s="14">
        <f t="shared" si="0"/>
        <v>35.75</v>
      </c>
      <c r="F43" s="14">
        <v>55</v>
      </c>
      <c r="G43" s="19"/>
    </row>
    <row r="44" spans="1:7" ht="30" customHeight="1" thickBot="1">
      <c r="A44" s="27" t="s">
        <v>4</v>
      </c>
      <c r="B44" s="25" t="s">
        <v>4</v>
      </c>
      <c r="C44" s="25" t="s">
        <v>202</v>
      </c>
      <c r="D44" s="13" t="s">
        <v>285</v>
      </c>
      <c r="E44" s="14">
        <f t="shared" si="0"/>
        <v>19.5</v>
      </c>
      <c r="F44" s="14">
        <v>30</v>
      </c>
      <c r="G44" s="24" t="s">
        <v>22</v>
      </c>
    </row>
    <row r="45" spans="1:7" ht="30" customHeight="1" thickBot="1">
      <c r="A45" s="27" t="s">
        <v>4</v>
      </c>
      <c r="B45" s="25" t="s">
        <v>4</v>
      </c>
      <c r="C45" s="25" t="s">
        <v>4</v>
      </c>
      <c r="D45" s="13" t="s">
        <v>286</v>
      </c>
      <c r="E45" s="14">
        <f t="shared" si="0"/>
        <v>4.55</v>
      </c>
      <c r="F45" s="14">
        <v>7</v>
      </c>
      <c r="G45" s="24" t="s">
        <v>4</v>
      </c>
    </row>
    <row r="46" spans="1:7" ht="30" customHeight="1" thickBot="1">
      <c r="A46" s="27" t="s">
        <v>4</v>
      </c>
      <c r="B46" s="25" t="s">
        <v>4</v>
      </c>
      <c r="C46" s="25" t="s">
        <v>4</v>
      </c>
      <c r="D46" s="13" t="s">
        <v>280</v>
      </c>
      <c r="E46" s="14">
        <f t="shared" si="0"/>
        <v>1.9500000000000002</v>
      </c>
      <c r="F46" s="14">
        <v>3</v>
      </c>
      <c r="G46" s="24" t="s">
        <v>4</v>
      </c>
    </row>
    <row r="47" spans="1:7" ht="30" customHeight="1" thickBot="1">
      <c r="A47" s="27" t="s">
        <v>4</v>
      </c>
      <c r="B47" s="25" t="s">
        <v>4</v>
      </c>
      <c r="C47" s="25" t="s">
        <v>4</v>
      </c>
      <c r="D47" s="13" t="s">
        <v>268</v>
      </c>
      <c r="E47" s="14">
        <f t="shared" si="0"/>
        <v>1.3</v>
      </c>
      <c r="F47" s="14">
        <v>2</v>
      </c>
      <c r="G47" s="24" t="s">
        <v>4</v>
      </c>
    </row>
    <row r="48" spans="1:7" ht="30" customHeight="1" thickBot="1">
      <c r="A48" s="27" t="s">
        <v>4</v>
      </c>
      <c r="B48" s="25" t="s">
        <v>4</v>
      </c>
      <c r="C48" s="25" t="s">
        <v>4</v>
      </c>
      <c r="D48" s="13" t="s">
        <v>281</v>
      </c>
      <c r="E48" s="14">
        <f t="shared" ref="E48:E120" si="1">F48*0.65</f>
        <v>1.3</v>
      </c>
      <c r="F48" s="14">
        <v>2</v>
      </c>
      <c r="G48" s="24" t="s">
        <v>4</v>
      </c>
    </row>
    <row r="49" spans="1:7" ht="30" customHeight="1" thickBot="1">
      <c r="A49" s="27" t="s">
        <v>4</v>
      </c>
      <c r="B49" s="25" t="s">
        <v>4</v>
      </c>
      <c r="C49" s="25" t="s">
        <v>4</v>
      </c>
      <c r="D49" s="13" t="s">
        <v>273</v>
      </c>
      <c r="E49" s="14">
        <f t="shared" si="1"/>
        <v>1.3</v>
      </c>
      <c r="F49" s="14">
        <v>2</v>
      </c>
      <c r="G49" s="24" t="s">
        <v>4</v>
      </c>
    </row>
    <row r="50" spans="1:7" ht="30" customHeight="1" thickBot="1">
      <c r="A50" s="27" t="s">
        <v>4</v>
      </c>
      <c r="B50" s="25" t="s">
        <v>4</v>
      </c>
      <c r="C50" s="25" t="s">
        <v>4</v>
      </c>
      <c r="D50" s="13" t="s">
        <v>287</v>
      </c>
      <c r="E50" s="14">
        <f t="shared" si="1"/>
        <v>0.65</v>
      </c>
      <c r="F50" s="14">
        <v>1</v>
      </c>
      <c r="G50" s="24" t="s">
        <v>4</v>
      </c>
    </row>
    <row r="51" spans="1:7" ht="30" customHeight="1" thickBot="1">
      <c r="A51" s="27" t="s">
        <v>4</v>
      </c>
      <c r="B51" s="25" t="s">
        <v>4</v>
      </c>
      <c r="C51" s="25" t="s">
        <v>4</v>
      </c>
      <c r="D51" s="13" t="s">
        <v>269</v>
      </c>
      <c r="E51" s="14">
        <f t="shared" si="1"/>
        <v>0.65</v>
      </c>
      <c r="F51" s="14">
        <v>1</v>
      </c>
      <c r="G51" s="24" t="s">
        <v>4</v>
      </c>
    </row>
    <row r="52" spans="1:7" ht="30" customHeight="1" thickBot="1">
      <c r="A52" s="27" t="s">
        <v>4</v>
      </c>
      <c r="B52" s="25" t="s">
        <v>4</v>
      </c>
      <c r="C52" s="25" t="s">
        <v>471</v>
      </c>
      <c r="D52" s="13" t="s">
        <v>472</v>
      </c>
      <c r="E52" s="14">
        <f t="shared" si="1"/>
        <v>26</v>
      </c>
      <c r="F52" s="14">
        <v>40</v>
      </c>
      <c r="G52" s="24" t="s">
        <v>470</v>
      </c>
    </row>
    <row r="53" spans="1:7" ht="30" customHeight="1" thickBot="1">
      <c r="A53" s="27" t="s">
        <v>4</v>
      </c>
      <c r="B53" s="25" t="s">
        <v>4</v>
      </c>
      <c r="C53" s="25" t="s">
        <v>4</v>
      </c>
      <c r="D53" s="13" t="s">
        <v>473</v>
      </c>
      <c r="E53" s="14">
        <f t="shared" si="1"/>
        <v>9.75</v>
      </c>
      <c r="F53" s="14">
        <v>15</v>
      </c>
      <c r="G53" s="24" t="s">
        <v>4</v>
      </c>
    </row>
    <row r="54" spans="1:7" ht="30" customHeight="1" thickBot="1">
      <c r="A54" s="27" t="s">
        <v>4</v>
      </c>
      <c r="B54" s="25" t="s">
        <v>4</v>
      </c>
      <c r="C54" s="25" t="s">
        <v>4</v>
      </c>
      <c r="D54" s="13" t="s">
        <v>474</v>
      </c>
      <c r="E54" s="14">
        <f t="shared" si="1"/>
        <v>6.5</v>
      </c>
      <c r="F54" s="14">
        <v>10</v>
      </c>
      <c r="G54" s="24" t="s">
        <v>4</v>
      </c>
    </row>
    <row r="55" spans="1:7" ht="30" customHeight="1" thickBot="1">
      <c r="A55" s="27" t="s">
        <v>4</v>
      </c>
      <c r="B55" s="25" t="s">
        <v>4</v>
      </c>
      <c r="C55" s="25" t="s">
        <v>4</v>
      </c>
      <c r="D55" s="13" t="s">
        <v>475</v>
      </c>
      <c r="E55" s="14">
        <f t="shared" si="1"/>
        <v>3.9000000000000004</v>
      </c>
      <c r="F55" s="14">
        <v>6</v>
      </c>
      <c r="G55" s="24" t="s">
        <v>4</v>
      </c>
    </row>
    <row r="56" spans="1:7" ht="30" customHeight="1" thickBot="1">
      <c r="A56" s="27" t="s">
        <v>4</v>
      </c>
      <c r="B56" s="25" t="s">
        <v>4</v>
      </c>
      <c r="C56" s="25" t="s">
        <v>4</v>
      </c>
      <c r="D56" s="13" t="s">
        <v>476</v>
      </c>
      <c r="E56" s="14">
        <f t="shared" si="1"/>
        <v>3.25</v>
      </c>
      <c r="F56" s="14">
        <v>5</v>
      </c>
      <c r="G56" s="24" t="s">
        <v>4</v>
      </c>
    </row>
    <row r="57" spans="1:7" ht="30" customHeight="1" thickBot="1">
      <c r="A57" s="27" t="s">
        <v>4</v>
      </c>
      <c r="B57" s="25" t="s">
        <v>4</v>
      </c>
      <c r="C57" s="25" t="s">
        <v>4</v>
      </c>
      <c r="D57" s="13" t="s">
        <v>477</v>
      </c>
      <c r="E57" s="14">
        <f t="shared" si="1"/>
        <v>2.6</v>
      </c>
      <c r="F57" s="14">
        <v>4</v>
      </c>
      <c r="G57" s="24" t="s">
        <v>4</v>
      </c>
    </row>
    <row r="58" spans="1:7" ht="30" customHeight="1" thickBot="1">
      <c r="A58" s="27" t="s">
        <v>4</v>
      </c>
      <c r="B58" s="25" t="s">
        <v>4</v>
      </c>
      <c r="C58" s="25" t="s">
        <v>4</v>
      </c>
      <c r="D58" s="13" t="s">
        <v>15</v>
      </c>
      <c r="E58" s="14">
        <f t="shared" si="1"/>
        <v>1.9500000000000002</v>
      </c>
      <c r="F58" s="14">
        <v>3</v>
      </c>
      <c r="G58" s="24" t="s">
        <v>4</v>
      </c>
    </row>
    <row r="59" spans="1:7" ht="30" customHeight="1" thickBot="1">
      <c r="A59" s="27" t="s">
        <v>4</v>
      </c>
      <c r="B59" s="25" t="s">
        <v>4</v>
      </c>
      <c r="C59" s="25" t="s">
        <v>4</v>
      </c>
      <c r="D59" s="13" t="s">
        <v>469</v>
      </c>
      <c r="E59" s="14">
        <f t="shared" si="1"/>
        <v>0.97500000000000009</v>
      </c>
      <c r="F59" s="14">
        <v>1.5</v>
      </c>
      <c r="G59" s="24" t="s">
        <v>4</v>
      </c>
    </row>
    <row r="60" spans="1:7" ht="30" customHeight="1" thickBot="1">
      <c r="A60" s="27" t="s">
        <v>4</v>
      </c>
      <c r="B60" s="25" t="s">
        <v>4</v>
      </c>
      <c r="C60" s="25" t="s">
        <v>4</v>
      </c>
      <c r="D60" s="13" t="s">
        <v>478</v>
      </c>
      <c r="E60" s="14">
        <f t="shared" si="1"/>
        <v>0.65</v>
      </c>
      <c r="F60" s="14">
        <v>1</v>
      </c>
      <c r="G60" s="24" t="s">
        <v>4</v>
      </c>
    </row>
    <row r="61" spans="1:7" ht="30" customHeight="1" thickBot="1">
      <c r="A61" s="27" t="s">
        <v>4</v>
      </c>
      <c r="B61" s="25" t="s">
        <v>4</v>
      </c>
      <c r="C61" s="25" t="s">
        <v>480</v>
      </c>
      <c r="D61" s="13" t="s">
        <v>481</v>
      </c>
      <c r="E61" s="14">
        <f t="shared" si="1"/>
        <v>29.25</v>
      </c>
      <c r="F61" s="14">
        <v>45</v>
      </c>
      <c r="G61" s="24" t="s">
        <v>479</v>
      </c>
    </row>
    <row r="62" spans="1:7" ht="30" customHeight="1" thickBot="1">
      <c r="A62" s="27" t="s">
        <v>4</v>
      </c>
      <c r="B62" s="25" t="s">
        <v>4</v>
      </c>
      <c r="C62" s="25" t="s">
        <v>4</v>
      </c>
      <c r="D62" s="13" t="s">
        <v>482</v>
      </c>
      <c r="E62" s="14">
        <f t="shared" si="1"/>
        <v>0.65</v>
      </c>
      <c r="F62" s="14">
        <v>1</v>
      </c>
      <c r="G62" s="24" t="s">
        <v>4</v>
      </c>
    </row>
    <row r="63" spans="1:7" ht="30" customHeight="1" thickBot="1">
      <c r="A63" s="27"/>
      <c r="B63" s="25"/>
      <c r="C63" s="25" t="s">
        <v>4</v>
      </c>
      <c r="D63" s="13" t="s">
        <v>483</v>
      </c>
      <c r="E63" s="14">
        <f t="shared" si="1"/>
        <v>0.65</v>
      </c>
      <c r="F63" s="14">
        <v>1</v>
      </c>
      <c r="G63" s="24" t="s">
        <v>4</v>
      </c>
    </row>
    <row r="64" spans="1:7" ht="30" customHeight="1" thickBot="1">
      <c r="A64" s="27"/>
      <c r="B64" s="25"/>
      <c r="C64" s="25" t="s">
        <v>4</v>
      </c>
      <c r="D64" s="13" t="s">
        <v>13</v>
      </c>
      <c r="E64" s="14">
        <f t="shared" si="1"/>
        <v>0.65</v>
      </c>
      <c r="F64" s="14">
        <v>1</v>
      </c>
      <c r="G64" s="24" t="s">
        <v>4</v>
      </c>
    </row>
    <row r="65" spans="1:7" ht="30" customHeight="1" thickBot="1">
      <c r="A65" s="27" t="s">
        <v>4</v>
      </c>
      <c r="B65" s="25" t="s">
        <v>4</v>
      </c>
      <c r="C65" s="25" t="s">
        <v>4</v>
      </c>
      <c r="D65" s="13" t="s">
        <v>484</v>
      </c>
      <c r="E65" s="14">
        <f t="shared" si="1"/>
        <v>0.65</v>
      </c>
      <c r="F65" s="14">
        <v>1</v>
      </c>
      <c r="G65" s="24" t="s">
        <v>4</v>
      </c>
    </row>
    <row r="66" spans="1:7" ht="30" customHeight="1" thickBot="1">
      <c r="A66" s="27" t="s">
        <v>4</v>
      </c>
      <c r="B66" s="25" t="s">
        <v>4</v>
      </c>
      <c r="C66" s="25" t="s">
        <v>4</v>
      </c>
      <c r="D66" s="13" t="s">
        <v>14</v>
      </c>
      <c r="E66" s="14">
        <f t="shared" si="1"/>
        <v>6.5000000000000002E-2</v>
      </c>
      <c r="F66" s="14">
        <v>0.1</v>
      </c>
      <c r="G66" s="24" t="s">
        <v>4</v>
      </c>
    </row>
    <row r="67" spans="1:7" ht="30" customHeight="1" thickBot="1">
      <c r="A67" s="27"/>
      <c r="B67" s="25"/>
      <c r="C67" s="12" t="s">
        <v>361</v>
      </c>
      <c r="D67" s="13" t="s">
        <v>197</v>
      </c>
      <c r="E67" s="14"/>
      <c r="F67" s="14">
        <v>20</v>
      </c>
      <c r="G67" s="19"/>
    </row>
    <row r="68" spans="1:7" ht="30" customHeight="1" thickBot="1">
      <c r="A68" s="27" t="s">
        <v>4</v>
      </c>
      <c r="B68" s="25" t="s">
        <v>4</v>
      </c>
      <c r="C68" s="12" t="s">
        <v>368</v>
      </c>
      <c r="D68" s="13" t="s">
        <v>364</v>
      </c>
      <c r="E68" s="14">
        <v>13</v>
      </c>
      <c r="F68" s="14"/>
      <c r="G68" s="19" t="s">
        <v>12</v>
      </c>
    </row>
    <row r="69" spans="1:7" ht="30" customHeight="1" thickBot="1">
      <c r="A69" s="27" t="s">
        <v>4</v>
      </c>
      <c r="B69" s="25" t="s">
        <v>7</v>
      </c>
      <c r="C69" s="18" t="s">
        <v>16</v>
      </c>
      <c r="D69" s="13" t="s">
        <v>16</v>
      </c>
      <c r="E69" s="14">
        <v>100</v>
      </c>
      <c r="F69" s="14">
        <v>180</v>
      </c>
      <c r="G69" s="19"/>
    </row>
    <row r="70" spans="1:7" ht="30" customHeight="1" thickBot="1">
      <c r="A70" s="27" t="s">
        <v>4</v>
      </c>
      <c r="B70" s="25" t="s">
        <v>4</v>
      </c>
      <c r="C70" s="18" t="s">
        <v>165</v>
      </c>
      <c r="D70" s="13" t="s">
        <v>165</v>
      </c>
      <c r="E70" s="14">
        <f t="shared" si="1"/>
        <v>32.5</v>
      </c>
      <c r="F70" s="14">
        <v>50</v>
      </c>
      <c r="G70" s="19"/>
    </row>
    <row r="71" spans="1:7" ht="30" customHeight="1" thickBot="1">
      <c r="A71" s="27" t="s">
        <v>23</v>
      </c>
      <c r="B71" s="25" t="s">
        <v>5</v>
      </c>
      <c r="C71" s="25" t="s">
        <v>234</v>
      </c>
      <c r="D71" s="13" t="s">
        <v>262</v>
      </c>
      <c r="E71" s="14">
        <f t="shared" si="1"/>
        <v>10.4</v>
      </c>
      <c r="F71" s="14">
        <v>16</v>
      </c>
      <c r="G71" s="24" t="s">
        <v>24</v>
      </c>
    </row>
    <row r="72" spans="1:7" ht="30" customHeight="1" thickBot="1">
      <c r="A72" s="27" t="s">
        <v>4</v>
      </c>
      <c r="B72" s="25" t="s">
        <v>4</v>
      </c>
      <c r="C72" s="25" t="s">
        <v>4</v>
      </c>
      <c r="D72" s="13" t="s">
        <v>292</v>
      </c>
      <c r="E72" s="14">
        <f t="shared" si="1"/>
        <v>6.5</v>
      </c>
      <c r="F72" s="14">
        <v>10</v>
      </c>
      <c r="G72" s="24" t="s">
        <v>4</v>
      </c>
    </row>
    <row r="73" spans="1:7" ht="30" customHeight="1" thickBot="1">
      <c r="A73" s="27" t="s">
        <v>4</v>
      </c>
      <c r="B73" s="25" t="s">
        <v>4</v>
      </c>
      <c r="C73" s="25" t="s">
        <v>4</v>
      </c>
      <c r="D73" s="13" t="s">
        <v>14</v>
      </c>
      <c r="E73" s="14">
        <f t="shared" si="1"/>
        <v>0.13</v>
      </c>
      <c r="F73" s="14">
        <v>0.2</v>
      </c>
      <c r="G73" s="24" t="s">
        <v>4</v>
      </c>
    </row>
    <row r="74" spans="1:7" ht="30" customHeight="1" thickBot="1">
      <c r="A74" s="27" t="s">
        <v>4</v>
      </c>
      <c r="B74" s="25" t="s">
        <v>6</v>
      </c>
      <c r="C74" s="25" t="s">
        <v>239</v>
      </c>
      <c r="D74" s="13" t="s">
        <v>262</v>
      </c>
      <c r="E74" s="14">
        <f t="shared" si="1"/>
        <v>32.5</v>
      </c>
      <c r="F74" s="14">
        <v>50</v>
      </c>
      <c r="G74" s="24" t="s">
        <v>25</v>
      </c>
    </row>
    <row r="75" spans="1:7" ht="30" customHeight="1" thickBot="1">
      <c r="A75" s="27" t="s">
        <v>4</v>
      </c>
      <c r="B75" s="25" t="s">
        <v>4</v>
      </c>
      <c r="C75" s="25" t="s">
        <v>4</v>
      </c>
      <c r="D75" s="13" t="s">
        <v>293</v>
      </c>
      <c r="E75" s="14">
        <f t="shared" si="1"/>
        <v>13</v>
      </c>
      <c r="F75" s="14">
        <v>20</v>
      </c>
      <c r="G75" s="24" t="s">
        <v>4</v>
      </c>
    </row>
    <row r="76" spans="1:7" ht="30" customHeight="1" thickBot="1">
      <c r="A76" s="27" t="s">
        <v>4</v>
      </c>
      <c r="B76" s="25" t="s">
        <v>4</v>
      </c>
      <c r="C76" s="25" t="s">
        <v>4</v>
      </c>
      <c r="D76" s="13" t="s">
        <v>29</v>
      </c>
      <c r="E76" s="14">
        <f t="shared" si="1"/>
        <v>6.5</v>
      </c>
      <c r="F76" s="14">
        <v>10</v>
      </c>
      <c r="G76" s="24" t="s">
        <v>4</v>
      </c>
    </row>
    <row r="77" spans="1:7" ht="30" customHeight="1" thickBot="1">
      <c r="A77" s="27" t="s">
        <v>4</v>
      </c>
      <c r="B77" s="25" t="s">
        <v>4</v>
      </c>
      <c r="C77" s="25" t="s">
        <v>4</v>
      </c>
      <c r="D77" s="13" t="s">
        <v>288</v>
      </c>
      <c r="E77" s="14">
        <f t="shared" si="1"/>
        <v>3.25</v>
      </c>
      <c r="F77" s="14">
        <v>5</v>
      </c>
      <c r="G77" s="24" t="s">
        <v>4</v>
      </c>
    </row>
    <row r="78" spans="1:7" ht="30" customHeight="1" thickBot="1">
      <c r="A78" s="27" t="s">
        <v>4</v>
      </c>
      <c r="B78" s="25" t="s">
        <v>4</v>
      </c>
      <c r="C78" s="25" t="s">
        <v>4</v>
      </c>
      <c r="D78" s="13" t="s">
        <v>271</v>
      </c>
      <c r="E78" s="14">
        <f t="shared" si="1"/>
        <v>3.25</v>
      </c>
      <c r="F78" s="14">
        <v>5</v>
      </c>
      <c r="G78" s="24" t="s">
        <v>4</v>
      </c>
    </row>
    <row r="79" spans="1:7" ht="30" customHeight="1" thickBot="1">
      <c r="A79" s="27" t="s">
        <v>4</v>
      </c>
      <c r="B79" s="25" t="s">
        <v>4</v>
      </c>
      <c r="C79" s="25" t="s">
        <v>4</v>
      </c>
      <c r="D79" s="13" t="s">
        <v>279</v>
      </c>
      <c r="E79" s="14">
        <f t="shared" si="1"/>
        <v>3.25</v>
      </c>
      <c r="F79" s="14">
        <v>5</v>
      </c>
      <c r="G79" s="24" t="s">
        <v>4</v>
      </c>
    </row>
    <row r="80" spans="1:7" ht="30" customHeight="1" thickBot="1">
      <c r="A80" s="27" t="s">
        <v>4</v>
      </c>
      <c r="B80" s="25" t="s">
        <v>4</v>
      </c>
      <c r="C80" s="25" t="s">
        <v>4</v>
      </c>
      <c r="D80" s="13" t="s">
        <v>265</v>
      </c>
      <c r="E80" s="14">
        <f t="shared" si="1"/>
        <v>3.25</v>
      </c>
      <c r="F80" s="14">
        <v>5</v>
      </c>
      <c r="G80" s="24" t="s">
        <v>4</v>
      </c>
    </row>
    <row r="81" spans="1:7" ht="30" customHeight="1" thickBot="1">
      <c r="A81" s="27" t="s">
        <v>4</v>
      </c>
      <c r="B81" s="25" t="s">
        <v>4</v>
      </c>
      <c r="C81" s="25" t="s">
        <v>4</v>
      </c>
      <c r="D81" s="13" t="s">
        <v>274</v>
      </c>
      <c r="E81" s="14">
        <f t="shared" si="1"/>
        <v>1.3</v>
      </c>
      <c r="F81" s="14">
        <v>2</v>
      </c>
      <c r="G81" s="24" t="s">
        <v>4</v>
      </c>
    </row>
    <row r="82" spans="1:7" ht="30" customHeight="1" thickBot="1">
      <c r="A82" s="27" t="s">
        <v>4</v>
      </c>
      <c r="B82" s="25" t="s">
        <v>4</v>
      </c>
      <c r="C82" s="25" t="s">
        <v>4</v>
      </c>
      <c r="D82" s="13" t="s">
        <v>15</v>
      </c>
      <c r="E82" s="14">
        <f t="shared" si="1"/>
        <v>0.97500000000000009</v>
      </c>
      <c r="F82" s="14">
        <v>1.5</v>
      </c>
      <c r="G82" s="24" t="s">
        <v>4</v>
      </c>
    </row>
    <row r="83" spans="1:7" ht="30" customHeight="1" thickBot="1">
      <c r="A83" s="27" t="s">
        <v>4</v>
      </c>
      <c r="B83" s="25" t="s">
        <v>4</v>
      </c>
      <c r="C83" s="25" t="s">
        <v>4</v>
      </c>
      <c r="D83" s="13" t="s">
        <v>294</v>
      </c>
      <c r="E83" s="14">
        <f t="shared" si="1"/>
        <v>0.65</v>
      </c>
      <c r="F83" s="14">
        <v>1</v>
      </c>
      <c r="G83" s="24" t="s">
        <v>4</v>
      </c>
    </row>
    <row r="84" spans="1:7" ht="30" customHeight="1" thickBot="1">
      <c r="A84" s="27" t="s">
        <v>4</v>
      </c>
      <c r="B84" s="25" t="s">
        <v>4</v>
      </c>
      <c r="C84" s="28" t="s">
        <v>376</v>
      </c>
      <c r="D84" s="13" t="s">
        <v>295</v>
      </c>
      <c r="E84" s="29"/>
      <c r="F84" s="14">
        <v>30</v>
      </c>
      <c r="G84" s="24" t="s">
        <v>26</v>
      </c>
    </row>
    <row r="85" spans="1:7" ht="30" customHeight="1" thickBot="1">
      <c r="A85" s="27" t="s">
        <v>4</v>
      </c>
      <c r="B85" s="25" t="s">
        <v>4</v>
      </c>
      <c r="C85" s="25" t="s">
        <v>4</v>
      </c>
      <c r="D85" s="13" t="s">
        <v>296</v>
      </c>
      <c r="E85" s="30"/>
      <c r="F85" s="14">
        <v>3</v>
      </c>
      <c r="G85" s="24" t="s">
        <v>4</v>
      </c>
    </row>
    <row r="86" spans="1:7" ht="30" customHeight="1" thickBot="1">
      <c r="A86" s="27" t="s">
        <v>4</v>
      </c>
      <c r="B86" s="25" t="s">
        <v>4</v>
      </c>
      <c r="C86" s="25" t="s">
        <v>4</v>
      </c>
      <c r="D86" s="13" t="s">
        <v>273</v>
      </c>
      <c r="E86" s="30"/>
      <c r="F86" s="14">
        <v>3</v>
      </c>
      <c r="G86" s="24" t="s">
        <v>4</v>
      </c>
    </row>
    <row r="87" spans="1:7" ht="30" customHeight="1" thickBot="1">
      <c r="A87" s="27" t="s">
        <v>4</v>
      </c>
      <c r="B87" s="25" t="s">
        <v>4</v>
      </c>
      <c r="C87" s="25" t="s">
        <v>4</v>
      </c>
      <c r="D87" s="13" t="s">
        <v>281</v>
      </c>
      <c r="E87" s="30"/>
      <c r="F87" s="14">
        <v>2</v>
      </c>
      <c r="G87" s="24" t="s">
        <v>4</v>
      </c>
    </row>
    <row r="88" spans="1:7" ht="30" customHeight="1" thickBot="1">
      <c r="A88" s="27" t="s">
        <v>4</v>
      </c>
      <c r="B88" s="25" t="s">
        <v>4</v>
      </c>
      <c r="C88" s="25" t="s">
        <v>4</v>
      </c>
      <c r="D88" s="13" t="s">
        <v>280</v>
      </c>
      <c r="E88" s="30"/>
      <c r="F88" s="14">
        <v>2</v>
      </c>
      <c r="G88" s="24" t="s">
        <v>4</v>
      </c>
    </row>
    <row r="89" spans="1:7" ht="30" customHeight="1" thickBot="1">
      <c r="A89" s="27" t="s">
        <v>4</v>
      </c>
      <c r="B89" s="25" t="s">
        <v>4</v>
      </c>
      <c r="C89" s="25" t="s">
        <v>4</v>
      </c>
      <c r="D89" s="13" t="s">
        <v>297</v>
      </c>
      <c r="E89" s="30"/>
      <c r="F89" s="14">
        <v>0.5</v>
      </c>
      <c r="G89" s="24" t="s">
        <v>4</v>
      </c>
    </row>
    <row r="90" spans="1:7" ht="30" customHeight="1" thickBot="1">
      <c r="A90" s="27" t="s">
        <v>4</v>
      </c>
      <c r="B90" s="25" t="s">
        <v>4</v>
      </c>
      <c r="C90" s="25" t="s">
        <v>4</v>
      </c>
      <c r="D90" s="13" t="s">
        <v>269</v>
      </c>
      <c r="E90" s="31"/>
      <c r="F90" s="14">
        <v>0.5</v>
      </c>
      <c r="G90" s="24" t="s">
        <v>4</v>
      </c>
    </row>
    <row r="91" spans="1:7" ht="30" customHeight="1" thickBot="1">
      <c r="A91" s="27"/>
      <c r="B91" s="25"/>
      <c r="C91" s="28" t="s">
        <v>377</v>
      </c>
      <c r="D91" s="13" t="s">
        <v>370</v>
      </c>
      <c r="E91" s="14">
        <v>19.5</v>
      </c>
      <c r="F91" s="29"/>
      <c r="G91" s="24" t="s">
        <v>369</v>
      </c>
    </row>
    <row r="92" spans="1:7" ht="30" customHeight="1" thickBot="1">
      <c r="A92" s="27"/>
      <c r="B92" s="25"/>
      <c r="C92" s="25" t="s">
        <v>4</v>
      </c>
      <c r="D92" s="13" t="s">
        <v>371</v>
      </c>
      <c r="E92" s="14">
        <v>1.95</v>
      </c>
      <c r="F92" s="30"/>
      <c r="G92" s="24" t="s">
        <v>4</v>
      </c>
    </row>
    <row r="93" spans="1:7" ht="30" customHeight="1" thickBot="1">
      <c r="A93" s="27"/>
      <c r="B93" s="25"/>
      <c r="C93" s="25" t="s">
        <v>4</v>
      </c>
      <c r="D93" s="13" t="s">
        <v>372</v>
      </c>
      <c r="E93" s="14">
        <v>1.95</v>
      </c>
      <c r="F93" s="30"/>
      <c r="G93" s="24" t="s">
        <v>4</v>
      </c>
    </row>
    <row r="94" spans="1:7" ht="30" customHeight="1" thickBot="1">
      <c r="A94" s="27"/>
      <c r="B94" s="25"/>
      <c r="C94" s="25" t="s">
        <v>4</v>
      </c>
      <c r="D94" s="13" t="s">
        <v>373</v>
      </c>
      <c r="E94" s="14">
        <v>1.3</v>
      </c>
      <c r="F94" s="30"/>
      <c r="G94" s="24" t="s">
        <v>4</v>
      </c>
    </row>
    <row r="95" spans="1:7" ht="30" customHeight="1" thickBot="1">
      <c r="A95" s="27"/>
      <c r="B95" s="25"/>
      <c r="C95" s="25" t="s">
        <v>4</v>
      </c>
      <c r="D95" s="13" t="s">
        <v>374</v>
      </c>
      <c r="E95" s="14">
        <v>1.3</v>
      </c>
      <c r="F95" s="30"/>
      <c r="G95" s="24" t="s">
        <v>4</v>
      </c>
    </row>
    <row r="96" spans="1:7" ht="30" customHeight="1" thickBot="1">
      <c r="A96" s="27"/>
      <c r="B96" s="25"/>
      <c r="C96" s="25" t="s">
        <v>4</v>
      </c>
      <c r="D96" s="13" t="s">
        <v>375</v>
      </c>
      <c r="E96" s="14">
        <v>0.33</v>
      </c>
      <c r="F96" s="31"/>
      <c r="G96" s="24" t="s">
        <v>4</v>
      </c>
    </row>
    <row r="97" spans="1:7" ht="30" customHeight="1" thickBot="1">
      <c r="A97" s="27" t="s">
        <v>4</v>
      </c>
      <c r="B97" s="25" t="s">
        <v>4</v>
      </c>
      <c r="C97" s="25" t="s">
        <v>241</v>
      </c>
      <c r="D97" s="13" t="s">
        <v>298</v>
      </c>
      <c r="E97" s="14">
        <f t="shared" si="1"/>
        <v>29.25</v>
      </c>
      <c r="F97" s="14">
        <v>45</v>
      </c>
      <c r="G97" s="24" t="s">
        <v>27</v>
      </c>
    </row>
    <row r="98" spans="1:7" ht="30" customHeight="1" thickBot="1">
      <c r="A98" s="27" t="s">
        <v>4</v>
      </c>
      <c r="B98" s="25" t="s">
        <v>4</v>
      </c>
      <c r="C98" s="25" t="s">
        <v>4</v>
      </c>
      <c r="D98" s="13" t="s">
        <v>299</v>
      </c>
      <c r="E98" s="14">
        <f t="shared" si="1"/>
        <v>3.25</v>
      </c>
      <c r="F98" s="14">
        <v>5</v>
      </c>
      <c r="G98" s="24" t="s">
        <v>4</v>
      </c>
    </row>
    <row r="99" spans="1:7" ht="30" customHeight="1" thickBot="1">
      <c r="A99" s="27" t="s">
        <v>4</v>
      </c>
      <c r="B99" s="25" t="s">
        <v>4</v>
      </c>
      <c r="C99" s="25" t="s">
        <v>4</v>
      </c>
      <c r="D99" s="13" t="s">
        <v>15</v>
      </c>
      <c r="E99" s="14">
        <f t="shared" si="1"/>
        <v>1.9500000000000002</v>
      </c>
      <c r="F99" s="14">
        <v>3</v>
      </c>
      <c r="G99" s="24" t="s">
        <v>4</v>
      </c>
    </row>
    <row r="100" spans="1:7" ht="30" customHeight="1" thickBot="1">
      <c r="A100" s="27" t="s">
        <v>4</v>
      </c>
      <c r="B100" s="25" t="s">
        <v>4</v>
      </c>
      <c r="C100" s="25" t="s">
        <v>4</v>
      </c>
      <c r="D100" s="13" t="s">
        <v>261</v>
      </c>
      <c r="E100" s="14">
        <f t="shared" si="1"/>
        <v>1.625</v>
      </c>
      <c r="F100" s="14">
        <v>2.5</v>
      </c>
      <c r="G100" s="24" t="s">
        <v>4</v>
      </c>
    </row>
    <row r="101" spans="1:7" ht="30" customHeight="1" thickBot="1">
      <c r="A101" s="27" t="s">
        <v>4</v>
      </c>
      <c r="B101" s="25" t="s">
        <v>4</v>
      </c>
      <c r="C101" s="25" t="s">
        <v>4</v>
      </c>
      <c r="D101" s="13" t="s">
        <v>269</v>
      </c>
      <c r="E101" s="14">
        <f t="shared" si="1"/>
        <v>0.65</v>
      </c>
      <c r="F101" s="14">
        <v>1</v>
      </c>
      <c r="G101" s="24" t="s">
        <v>4</v>
      </c>
    </row>
    <row r="102" spans="1:7" ht="30" customHeight="1" thickBot="1">
      <c r="A102" s="27" t="s">
        <v>4</v>
      </c>
      <c r="B102" s="25" t="s">
        <v>4</v>
      </c>
      <c r="C102" s="25" t="s">
        <v>4</v>
      </c>
      <c r="D102" s="13" t="s">
        <v>14</v>
      </c>
      <c r="E102" s="14">
        <f t="shared" si="1"/>
        <v>0.13</v>
      </c>
      <c r="F102" s="14">
        <v>0.2</v>
      </c>
      <c r="G102" s="24" t="s">
        <v>4</v>
      </c>
    </row>
    <row r="103" spans="1:7" ht="30" customHeight="1" thickBot="1">
      <c r="A103" s="27" t="s">
        <v>4</v>
      </c>
      <c r="B103" s="25" t="s">
        <v>4</v>
      </c>
      <c r="C103" s="25" t="s">
        <v>4</v>
      </c>
      <c r="D103" s="13" t="s">
        <v>283</v>
      </c>
      <c r="E103" s="14">
        <f t="shared" si="1"/>
        <v>0.13</v>
      </c>
      <c r="F103" s="14">
        <v>0.2</v>
      </c>
      <c r="G103" s="24" t="s">
        <v>4</v>
      </c>
    </row>
    <row r="104" spans="1:7" ht="30" customHeight="1" thickBot="1">
      <c r="A104" s="27"/>
      <c r="B104" s="25"/>
      <c r="C104" s="18" t="s">
        <v>365</v>
      </c>
      <c r="D104" s="13" t="s">
        <v>198</v>
      </c>
      <c r="E104" s="14"/>
      <c r="F104" s="14">
        <v>20</v>
      </c>
      <c r="G104" s="19"/>
    </row>
    <row r="105" spans="1:7" ht="30" customHeight="1" thickBot="1">
      <c r="A105" s="27" t="s">
        <v>4</v>
      </c>
      <c r="B105" s="25" t="s">
        <v>4</v>
      </c>
      <c r="C105" s="18" t="s">
        <v>378</v>
      </c>
      <c r="D105" s="13" t="s">
        <v>379</v>
      </c>
      <c r="E105" s="14">
        <v>13</v>
      </c>
      <c r="F105" s="14"/>
      <c r="G105" s="19" t="s">
        <v>12</v>
      </c>
    </row>
    <row r="106" spans="1:7" ht="30" customHeight="1" thickBot="1">
      <c r="A106" s="27" t="s">
        <v>4</v>
      </c>
      <c r="B106" s="25" t="s">
        <v>7</v>
      </c>
      <c r="C106" s="18" t="s">
        <v>16</v>
      </c>
      <c r="D106" s="13" t="s">
        <v>16</v>
      </c>
      <c r="E106" s="14">
        <v>100</v>
      </c>
      <c r="F106" s="14">
        <v>180</v>
      </c>
      <c r="G106" s="19"/>
    </row>
    <row r="107" spans="1:7" ht="30" customHeight="1" thickBot="1">
      <c r="A107" s="27" t="s">
        <v>4</v>
      </c>
      <c r="B107" s="25" t="s">
        <v>4</v>
      </c>
      <c r="C107" s="18" t="s">
        <v>28</v>
      </c>
      <c r="D107" s="13" t="s">
        <v>28</v>
      </c>
      <c r="E107" s="14">
        <f t="shared" si="1"/>
        <v>32.5</v>
      </c>
      <c r="F107" s="14">
        <v>50</v>
      </c>
      <c r="G107" s="19" t="s">
        <v>12</v>
      </c>
    </row>
    <row r="108" spans="1:7" ht="30" customHeight="1" thickBot="1">
      <c r="A108" s="27" t="s">
        <v>31</v>
      </c>
      <c r="B108" s="25" t="s">
        <v>5</v>
      </c>
      <c r="C108" s="25" t="s">
        <v>203</v>
      </c>
      <c r="D108" s="13" t="s">
        <v>262</v>
      </c>
      <c r="E108" s="14">
        <f t="shared" si="1"/>
        <v>10.4</v>
      </c>
      <c r="F108" s="14">
        <v>16</v>
      </c>
      <c r="G108" s="24" t="s">
        <v>32</v>
      </c>
    </row>
    <row r="109" spans="1:7" ht="30" customHeight="1" thickBot="1">
      <c r="A109" s="27" t="s">
        <v>4</v>
      </c>
      <c r="B109" s="25" t="s">
        <v>4</v>
      </c>
      <c r="C109" s="25" t="s">
        <v>4</v>
      </c>
      <c r="D109" s="13" t="s">
        <v>300</v>
      </c>
      <c r="E109" s="14">
        <f t="shared" si="1"/>
        <v>6.5</v>
      </c>
      <c r="F109" s="14">
        <v>10</v>
      </c>
      <c r="G109" s="24" t="s">
        <v>4</v>
      </c>
    </row>
    <row r="110" spans="1:7" ht="30" customHeight="1" thickBot="1">
      <c r="A110" s="27" t="s">
        <v>4</v>
      </c>
      <c r="B110" s="25" t="s">
        <v>4</v>
      </c>
      <c r="C110" s="25" t="s">
        <v>4</v>
      </c>
      <c r="D110" s="13" t="s">
        <v>268</v>
      </c>
      <c r="E110" s="14">
        <f t="shared" si="1"/>
        <v>0.65</v>
      </c>
      <c r="F110" s="14">
        <v>1</v>
      </c>
      <c r="G110" s="24" t="s">
        <v>4</v>
      </c>
    </row>
    <row r="111" spans="1:7" ht="30" customHeight="1" thickBot="1">
      <c r="A111" s="27" t="s">
        <v>4</v>
      </c>
      <c r="B111" s="25" t="s">
        <v>4</v>
      </c>
      <c r="C111" s="25" t="s">
        <v>4</v>
      </c>
      <c r="D111" s="13" t="s">
        <v>13</v>
      </c>
      <c r="E111" s="14">
        <f t="shared" si="1"/>
        <v>0.65</v>
      </c>
      <c r="F111" s="14">
        <v>1</v>
      </c>
      <c r="G111" s="24" t="s">
        <v>4</v>
      </c>
    </row>
    <row r="112" spans="1:7" ht="30" customHeight="1" thickBot="1">
      <c r="A112" s="27" t="s">
        <v>4</v>
      </c>
      <c r="B112" s="25" t="s">
        <v>4</v>
      </c>
      <c r="C112" s="25" t="s">
        <v>4</v>
      </c>
      <c r="D112" s="13" t="s">
        <v>269</v>
      </c>
      <c r="E112" s="14">
        <f t="shared" si="1"/>
        <v>0.13</v>
      </c>
      <c r="F112" s="14">
        <v>0.2</v>
      </c>
      <c r="G112" s="24" t="s">
        <v>4</v>
      </c>
    </row>
    <row r="113" spans="1:7" ht="30" customHeight="1" thickBot="1">
      <c r="A113" s="27" t="s">
        <v>4</v>
      </c>
      <c r="B113" s="25" t="s">
        <v>4</v>
      </c>
      <c r="C113" s="25" t="s">
        <v>4</v>
      </c>
      <c r="D113" s="13" t="s">
        <v>14</v>
      </c>
      <c r="E113" s="14">
        <f t="shared" si="1"/>
        <v>6.5000000000000002E-2</v>
      </c>
      <c r="F113" s="14">
        <v>0.1</v>
      </c>
      <c r="G113" s="24" t="s">
        <v>4</v>
      </c>
    </row>
    <row r="114" spans="1:7" ht="30" customHeight="1" thickBot="1">
      <c r="A114" s="27" t="s">
        <v>4</v>
      </c>
      <c r="B114" s="25" t="s">
        <v>6</v>
      </c>
      <c r="C114" s="18" t="s">
        <v>162</v>
      </c>
      <c r="D114" s="13" t="s">
        <v>262</v>
      </c>
      <c r="E114" s="14">
        <f t="shared" si="1"/>
        <v>35.75</v>
      </c>
      <c r="F114" s="14">
        <v>55</v>
      </c>
      <c r="G114" s="19"/>
    </row>
    <row r="115" spans="1:7" ht="30" customHeight="1" thickBot="1">
      <c r="A115" s="27" t="s">
        <v>4</v>
      </c>
      <c r="B115" s="25" t="s">
        <v>4</v>
      </c>
      <c r="C115" s="25" t="s">
        <v>242</v>
      </c>
      <c r="D115" s="13" t="s">
        <v>282</v>
      </c>
      <c r="E115" s="14">
        <f t="shared" si="1"/>
        <v>16.25</v>
      </c>
      <c r="F115" s="14">
        <v>25</v>
      </c>
      <c r="G115" s="24" t="s">
        <v>33</v>
      </c>
    </row>
    <row r="116" spans="1:7" ht="30" customHeight="1" thickBot="1">
      <c r="A116" s="27" t="s">
        <v>4</v>
      </c>
      <c r="B116" s="25" t="s">
        <v>4</v>
      </c>
      <c r="C116" s="25" t="s">
        <v>4</v>
      </c>
      <c r="D116" s="13" t="s">
        <v>280</v>
      </c>
      <c r="E116" s="14">
        <f t="shared" si="1"/>
        <v>1.3</v>
      </c>
      <c r="F116" s="14">
        <v>2</v>
      </c>
      <c r="G116" s="24" t="s">
        <v>4</v>
      </c>
    </row>
    <row r="117" spans="1:7" ht="30" customHeight="1" thickBot="1">
      <c r="A117" s="27" t="s">
        <v>4</v>
      </c>
      <c r="B117" s="25" t="s">
        <v>4</v>
      </c>
      <c r="C117" s="25" t="s">
        <v>4</v>
      </c>
      <c r="D117" s="13" t="s">
        <v>268</v>
      </c>
      <c r="E117" s="14">
        <f t="shared" si="1"/>
        <v>0.65</v>
      </c>
      <c r="F117" s="14">
        <v>1</v>
      </c>
      <c r="G117" s="24" t="s">
        <v>4</v>
      </c>
    </row>
    <row r="118" spans="1:7" ht="30" customHeight="1" thickBot="1">
      <c r="A118" s="27" t="s">
        <v>4</v>
      </c>
      <c r="B118" s="25" t="s">
        <v>4</v>
      </c>
      <c r="C118" s="25" t="s">
        <v>4</v>
      </c>
      <c r="D118" s="13" t="s">
        <v>281</v>
      </c>
      <c r="E118" s="14">
        <f t="shared" si="1"/>
        <v>0.32500000000000001</v>
      </c>
      <c r="F118" s="14">
        <v>0.5</v>
      </c>
      <c r="G118" s="24" t="s">
        <v>4</v>
      </c>
    </row>
    <row r="119" spans="1:7" ht="30" customHeight="1" thickBot="1">
      <c r="A119" s="27" t="s">
        <v>4</v>
      </c>
      <c r="B119" s="25" t="s">
        <v>4</v>
      </c>
      <c r="C119" s="25" t="s">
        <v>4</v>
      </c>
      <c r="D119" s="13" t="s">
        <v>14</v>
      </c>
      <c r="E119" s="14">
        <f t="shared" si="1"/>
        <v>6.5000000000000002E-2</v>
      </c>
      <c r="F119" s="14">
        <v>0.1</v>
      </c>
      <c r="G119" s="24" t="s">
        <v>4</v>
      </c>
    </row>
    <row r="120" spans="1:7" ht="30" customHeight="1" thickBot="1">
      <c r="A120" s="27" t="s">
        <v>4</v>
      </c>
      <c r="B120" s="25" t="s">
        <v>4</v>
      </c>
      <c r="C120" s="25" t="s">
        <v>245</v>
      </c>
      <c r="D120" s="13" t="s">
        <v>302</v>
      </c>
      <c r="E120" s="14">
        <f t="shared" si="1"/>
        <v>29.25</v>
      </c>
      <c r="F120" s="14">
        <v>45</v>
      </c>
      <c r="G120" s="24" t="s">
        <v>34</v>
      </c>
    </row>
    <row r="121" spans="1:7" ht="30" customHeight="1" thickBot="1">
      <c r="A121" s="27" t="s">
        <v>4</v>
      </c>
      <c r="B121" s="25" t="s">
        <v>4</v>
      </c>
      <c r="C121" s="25" t="s">
        <v>4</v>
      </c>
      <c r="D121" s="13" t="s">
        <v>301</v>
      </c>
      <c r="E121" s="14">
        <f t="shared" ref="E121:E186" si="2">F121*0.65</f>
        <v>9.75</v>
      </c>
      <c r="F121" s="14">
        <v>15</v>
      </c>
      <c r="G121" s="24" t="s">
        <v>4</v>
      </c>
    </row>
    <row r="122" spans="1:7" ht="30" customHeight="1" thickBot="1">
      <c r="A122" s="27" t="s">
        <v>4</v>
      </c>
      <c r="B122" s="25" t="s">
        <v>4</v>
      </c>
      <c r="C122" s="25" t="s">
        <v>4</v>
      </c>
      <c r="D122" s="13" t="s">
        <v>65</v>
      </c>
      <c r="E122" s="14">
        <f t="shared" si="2"/>
        <v>6.5</v>
      </c>
      <c r="F122" s="14">
        <v>10</v>
      </c>
      <c r="G122" s="24" t="s">
        <v>4</v>
      </c>
    </row>
    <row r="123" spans="1:7" ht="30" customHeight="1" thickBot="1">
      <c r="A123" s="27" t="s">
        <v>4</v>
      </c>
      <c r="B123" s="25" t="s">
        <v>4</v>
      </c>
      <c r="C123" s="25" t="s">
        <v>4</v>
      </c>
      <c r="D123" s="13" t="s">
        <v>271</v>
      </c>
      <c r="E123" s="14">
        <f t="shared" si="2"/>
        <v>6.5</v>
      </c>
      <c r="F123" s="14">
        <v>10</v>
      </c>
      <c r="G123" s="24" t="s">
        <v>4</v>
      </c>
    </row>
    <row r="124" spans="1:7" ht="30" customHeight="1" thickBot="1">
      <c r="A124" s="27" t="s">
        <v>4</v>
      </c>
      <c r="B124" s="25" t="s">
        <v>4</v>
      </c>
      <c r="C124" s="25" t="s">
        <v>4</v>
      </c>
      <c r="D124" s="13" t="s">
        <v>279</v>
      </c>
      <c r="E124" s="14">
        <f t="shared" si="2"/>
        <v>6.5</v>
      </c>
      <c r="F124" s="14">
        <v>10</v>
      </c>
      <c r="G124" s="24" t="s">
        <v>4</v>
      </c>
    </row>
    <row r="125" spans="1:7" ht="30" customHeight="1" thickBot="1">
      <c r="A125" s="27" t="s">
        <v>4</v>
      </c>
      <c r="B125" s="25" t="s">
        <v>4</v>
      </c>
      <c r="C125" s="25" t="s">
        <v>4</v>
      </c>
      <c r="D125" s="13" t="s">
        <v>15</v>
      </c>
      <c r="E125" s="14">
        <f t="shared" si="2"/>
        <v>1.3</v>
      </c>
      <c r="F125" s="14">
        <v>2</v>
      </c>
      <c r="G125" s="24" t="s">
        <v>4</v>
      </c>
    </row>
    <row r="126" spans="1:7" ht="30" customHeight="1" thickBot="1">
      <c r="A126" s="27" t="s">
        <v>4</v>
      </c>
      <c r="B126" s="25" t="s">
        <v>4</v>
      </c>
      <c r="C126" s="25" t="s">
        <v>204</v>
      </c>
      <c r="D126" s="13" t="s">
        <v>287</v>
      </c>
      <c r="E126" s="14">
        <f t="shared" si="2"/>
        <v>1.9500000000000002</v>
      </c>
      <c r="F126" s="14">
        <v>3</v>
      </c>
      <c r="G126" s="24" t="s">
        <v>35</v>
      </c>
    </row>
    <row r="127" spans="1:7" ht="30" customHeight="1" thickBot="1">
      <c r="A127" s="27" t="s">
        <v>4</v>
      </c>
      <c r="B127" s="25" t="s">
        <v>4</v>
      </c>
      <c r="C127" s="25" t="s">
        <v>4</v>
      </c>
      <c r="D127" s="13" t="s">
        <v>272</v>
      </c>
      <c r="E127" s="14">
        <f t="shared" si="2"/>
        <v>0.65</v>
      </c>
      <c r="F127" s="14">
        <v>1</v>
      </c>
      <c r="G127" s="24" t="s">
        <v>4</v>
      </c>
    </row>
    <row r="128" spans="1:7" ht="30" customHeight="1" thickBot="1">
      <c r="A128" s="27" t="s">
        <v>4</v>
      </c>
      <c r="B128" s="25" t="s">
        <v>4</v>
      </c>
      <c r="C128" s="25" t="s">
        <v>4</v>
      </c>
      <c r="D128" s="13" t="s">
        <v>269</v>
      </c>
      <c r="E128" s="14">
        <f t="shared" si="2"/>
        <v>0.65</v>
      </c>
      <c r="F128" s="14">
        <v>1</v>
      </c>
      <c r="G128" s="24" t="s">
        <v>4</v>
      </c>
    </row>
    <row r="129" spans="1:7" ht="30" customHeight="1" thickBot="1">
      <c r="A129" s="27" t="s">
        <v>4</v>
      </c>
      <c r="B129" s="25" t="s">
        <v>4</v>
      </c>
      <c r="C129" s="25" t="s">
        <v>4</v>
      </c>
      <c r="D129" s="13" t="s">
        <v>13</v>
      </c>
      <c r="E129" s="14">
        <f t="shared" si="2"/>
        <v>0.65</v>
      </c>
      <c r="F129" s="14">
        <v>1</v>
      </c>
      <c r="G129" s="24" t="s">
        <v>4</v>
      </c>
    </row>
    <row r="130" spans="1:7" ht="30" customHeight="1" thickBot="1">
      <c r="A130" s="27" t="s">
        <v>4</v>
      </c>
      <c r="B130" s="25" t="s">
        <v>4</v>
      </c>
      <c r="C130" s="25" t="s">
        <v>4</v>
      </c>
      <c r="D130" s="13" t="s">
        <v>291</v>
      </c>
      <c r="E130" s="14">
        <f t="shared" si="2"/>
        <v>0.65</v>
      </c>
      <c r="F130" s="14">
        <v>1</v>
      </c>
      <c r="G130" s="24" t="s">
        <v>4</v>
      </c>
    </row>
    <row r="131" spans="1:7" ht="30" customHeight="1" thickBot="1">
      <c r="A131" s="27"/>
      <c r="B131" s="25"/>
      <c r="C131" s="18" t="s">
        <v>380</v>
      </c>
      <c r="D131" s="13" t="s">
        <v>198</v>
      </c>
      <c r="E131" s="14"/>
      <c r="F131" s="14">
        <v>20</v>
      </c>
      <c r="G131" s="19"/>
    </row>
    <row r="132" spans="1:7" ht="30" customHeight="1" thickBot="1">
      <c r="A132" s="27" t="s">
        <v>4</v>
      </c>
      <c r="B132" s="25" t="s">
        <v>4</v>
      </c>
      <c r="C132" s="18" t="s">
        <v>366</v>
      </c>
      <c r="D132" s="13" t="s">
        <v>367</v>
      </c>
      <c r="E132" s="14">
        <v>13</v>
      </c>
      <c r="F132" s="14"/>
      <c r="G132" s="19" t="s">
        <v>12</v>
      </c>
    </row>
    <row r="133" spans="1:7" ht="30" customHeight="1" thickBot="1">
      <c r="A133" s="27" t="s">
        <v>4</v>
      </c>
      <c r="B133" s="25" t="s">
        <v>7</v>
      </c>
      <c r="C133" s="18" t="s">
        <v>16</v>
      </c>
      <c r="D133" s="13" t="s">
        <v>16</v>
      </c>
      <c r="E133" s="14">
        <v>100</v>
      </c>
      <c r="F133" s="14">
        <v>180</v>
      </c>
      <c r="G133" s="19"/>
    </row>
    <row r="134" spans="1:7" ht="30" customHeight="1" thickBot="1">
      <c r="A134" s="27" t="s">
        <v>4</v>
      </c>
      <c r="B134" s="25" t="s">
        <v>4</v>
      </c>
      <c r="C134" s="25" t="s">
        <v>246</v>
      </c>
      <c r="D134" s="13" t="s">
        <v>37</v>
      </c>
      <c r="E134" s="14">
        <f t="shared" si="2"/>
        <v>26</v>
      </c>
      <c r="F134" s="14">
        <v>40</v>
      </c>
      <c r="G134" s="24" t="s">
        <v>36</v>
      </c>
    </row>
    <row r="135" spans="1:7" ht="30" customHeight="1" thickBot="1">
      <c r="A135" s="27" t="s">
        <v>4</v>
      </c>
      <c r="B135" s="25" t="s">
        <v>4</v>
      </c>
      <c r="C135" s="25" t="s">
        <v>4</v>
      </c>
      <c r="D135" s="13" t="s">
        <v>262</v>
      </c>
      <c r="E135" s="14">
        <f t="shared" si="2"/>
        <v>10.4</v>
      </c>
      <c r="F135" s="14">
        <v>16</v>
      </c>
      <c r="G135" s="24" t="s">
        <v>4</v>
      </c>
    </row>
    <row r="136" spans="1:7" ht="30" customHeight="1" thickBot="1">
      <c r="A136" s="27" t="s">
        <v>4</v>
      </c>
      <c r="B136" s="25" t="s">
        <v>4</v>
      </c>
      <c r="C136" s="25" t="s">
        <v>4</v>
      </c>
      <c r="D136" s="13" t="s">
        <v>38</v>
      </c>
      <c r="E136" s="14">
        <f t="shared" si="2"/>
        <v>3.25</v>
      </c>
      <c r="F136" s="14">
        <v>5</v>
      </c>
      <c r="G136" s="24" t="s">
        <v>4</v>
      </c>
    </row>
    <row r="137" spans="1:7" ht="30" customHeight="1" thickBot="1">
      <c r="A137" s="27" t="s">
        <v>4</v>
      </c>
      <c r="B137" s="25" t="s">
        <v>4</v>
      </c>
      <c r="C137" s="25" t="s">
        <v>4</v>
      </c>
      <c r="D137" s="13" t="s">
        <v>280</v>
      </c>
      <c r="E137" s="14">
        <f t="shared" si="2"/>
        <v>1.3</v>
      </c>
      <c r="F137" s="14">
        <v>2</v>
      </c>
      <c r="G137" s="24" t="s">
        <v>4</v>
      </c>
    </row>
    <row r="138" spans="1:7" ht="30" customHeight="1" thickBot="1">
      <c r="A138" s="27" t="s">
        <v>4</v>
      </c>
      <c r="B138" s="25" t="s">
        <v>4</v>
      </c>
      <c r="C138" s="25" t="s">
        <v>4</v>
      </c>
      <c r="D138" s="13" t="s">
        <v>273</v>
      </c>
      <c r="E138" s="14">
        <f t="shared" si="2"/>
        <v>1.3</v>
      </c>
      <c r="F138" s="14">
        <v>2</v>
      </c>
      <c r="G138" s="24" t="s">
        <v>4</v>
      </c>
    </row>
    <row r="139" spans="1:7" ht="30" customHeight="1" thickBot="1">
      <c r="A139" s="27" t="s">
        <v>4</v>
      </c>
      <c r="B139" s="25" t="s">
        <v>4</v>
      </c>
      <c r="C139" s="25" t="s">
        <v>4</v>
      </c>
      <c r="D139" s="13" t="s">
        <v>268</v>
      </c>
      <c r="E139" s="14">
        <f t="shared" si="2"/>
        <v>0.65</v>
      </c>
      <c r="F139" s="14">
        <v>1</v>
      </c>
      <c r="G139" s="24" t="s">
        <v>4</v>
      </c>
    </row>
    <row r="140" spans="1:7" ht="30" customHeight="1" thickBot="1">
      <c r="A140" s="27" t="s">
        <v>4</v>
      </c>
      <c r="B140" s="25" t="s">
        <v>4</v>
      </c>
      <c r="C140" s="25" t="s">
        <v>4</v>
      </c>
      <c r="D140" s="13" t="s">
        <v>287</v>
      </c>
      <c r="E140" s="14">
        <f t="shared" si="2"/>
        <v>0.65</v>
      </c>
      <c r="F140" s="14">
        <v>1</v>
      </c>
      <c r="G140" s="24" t="s">
        <v>4</v>
      </c>
    </row>
    <row r="141" spans="1:7" ht="30" customHeight="1" thickBot="1">
      <c r="A141" s="27" t="s">
        <v>4</v>
      </c>
      <c r="B141" s="25" t="s">
        <v>4</v>
      </c>
      <c r="C141" s="25" t="s">
        <v>4</v>
      </c>
      <c r="D141" s="13" t="s">
        <v>274</v>
      </c>
      <c r="E141" s="14">
        <f t="shared" si="2"/>
        <v>0.65</v>
      </c>
      <c r="F141" s="14">
        <v>1</v>
      </c>
      <c r="G141" s="24" t="s">
        <v>4</v>
      </c>
    </row>
    <row r="142" spans="1:7" ht="30" customHeight="1" thickBot="1">
      <c r="A142" s="27" t="s">
        <v>4</v>
      </c>
      <c r="B142" s="25" t="s">
        <v>4</v>
      </c>
      <c r="C142" s="25" t="s">
        <v>4</v>
      </c>
      <c r="D142" s="13" t="s">
        <v>13</v>
      </c>
      <c r="E142" s="14">
        <f t="shared" si="2"/>
        <v>0.65</v>
      </c>
      <c r="F142" s="14">
        <v>1</v>
      </c>
      <c r="G142" s="24" t="s">
        <v>4</v>
      </c>
    </row>
    <row r="143" spans="1:7" ht="30" customHeight="1" thickBot="1">
      <c r="A143" s="27" t="s">
        <v>4</v>
      </c>
      <c r="B143" s="25" t="s">
        <v>4</v>
      </c>
      <c r="C143" s="25" t="s">
        <v>4</v>
      </c>
      <c r="D143" s="13" t="s">
        <v>269</v>
      </c>
      <c r="E143" s="14">
        <f t="shared" si="2"/>
        <v>0.32500000000000001</v>
      </c>
      <c r="F143" s="14">
        <v>0.5</v>
      </c>
      <c r="G143" s="24" t="s">
        <v>4</v>
      </c>
    </row>
    <row r="144" spans="1:7" ht="33.950000000000003" customHeight="1" thickBot="1">
      <c r="A144" s="27" t="s">
        <v>39</v>
      </c>
      <c r="B144" s="25" t="s">
        <v>5</v>
      </c>
      <c r="C144" s="25" t="s">
        <v>166</v>
      </c>
      <c r="D144" s="13" t="s">
        <v>262</v>
      </c>
      <c r="E144" s="14">
        <f t="shared" si="2"/>
        <v>6.5</v>
      </c>
      <c r="F144" s="14">
        <v>10</v>
      </c>
      <c r="G144" s="24" t="s">
        <v>40</v>
      </c>
    </row>
    <row r="145" spans="1:7" ht="33.950000000000003" customHeight="1" thickBot="1">
      <c r="A145" s="27" t="s">
        <v>4</v>
      </c>
      <c r="B145" s="25" t="s">
        <v>4</v>
      </c>
      <c r="C145" s="25" t="s">
        <v>4</v>
      </c>
      <c r="D145" s="13" t="s">
        <v>303</v>
      </c>
      <c r="E145" s="14">
        <f t="shared" si="2"/>
        <v>4.55</v>
      </c>
      <c r="F145" s="14">
        <v>7</v>
      </c>
      <c r="G145" s="24" t="s">
        <v>4</v>
      </c>
    </row>
    <row r="146" spans="1:7" ht="33.950000000000003" customHeight="1" thickBot="1">
      <c r="A146" s="27" t="s">
        <v>4</v>
      </c>
      <c r="B146" s="25" t="s">
        <v>4</v>
      </c>
      <c r="C146" s="25" t="s">
        <v>4</v>
      </c>
      <c r="D146" s="13" t="s">
        <v>13</v>
      </c>
      <c r="E146" s="14">
        <f t="shared" si="2"/>
        <v>0.32500000000000001</v>
      </c>
      <c r="F146" s="14">
        <v>0.5</v>
      </c>
      <c r="G146" s="24" t="s">
        <v>4</v>
      </c>
    </row>
    <row r="147" spans="1:7" ht="33.950000000000003" customHeight="1" thickBot="1">
      <c r="A147" s="27" t="s">
        <v>4</v>
      </c>
      <c r="B147" s="25" t="s">
        <v>4</v>
      </c>
      <c r="C147" s="25" t="s">
        <v>4</v>
      </c>
      <c r="D147" s="13" t="s">
        <v>14</v>
      </c>
      <c r="E147" s="14">
        <f t="shared" si="2"/>
        <v>6.5000000000000002E-2</v>
      </c>
      <c r="F147" s="14">
        <v>0.1</v>
      </c>
      <c r="G147" s="24" t="s">
        <v>4</v>
      </c>
    </row>
    <row r="148" spans="1:7" ht="30" customHeight="1" thickBot="1">
      <c r="A148" s="27" t="s">
        <v>4</v>
      </c>
      <c r="B148" s="25" t="s">
        <v>6</v>
      </c>
      <c r="C148" s="18" t="s">
        <v>162</v>
      </c>
      <c r="D148" s="13" t="s">
        <v>262</v>
      </c>
      <c r="E148" s="14">
        <f t="shared" si="2"/>
        <v>35.75</v>
      </c>
      <c r="F148" s="14">
        <v>55</v>
      </c>
      <c r="G148" s="19"/>
    </row>
    <row r="149" spans="1:7" ht="30" customHeight="1" thickBot="1">
      <c r="A149" s="27" t="s">
        <v>4</v>
      </c>
      <c r="B149" s="25" t="s">
        <v>4</v>
      </c>
      <c r="C149" s="25" t="s">
        <v>205</v>
      </c>
      <c r="D149" s="13" t="s">
        <v>271</v>
      </c>
      <c r="E149" s="14">
        <f t="shared" si="2"/>
        <v>22.75</v>
      </c>
      <c r="F149" s="14">
        <v>35</v>
      </c>
      <c r="G149" s="24" t="s">
        <v>41</v>
      </c>
    </row>
    <row r="150" spans="1:7" ht="30" customHeight="1" thickBot="1">
      <c r="A150" s="27" t="s">
        <v>4</v>
      </c>
      <c r="B150" s="25" t="s">
        <v>4</v>
      </c>
      <c r="C150" s="25" t="s">
        <v>4</v>
      </c>
      <c r="D150" s="13" t="s">
        <v>279</v>
      </c>
      <c r="E150" s="14">
        <f t="shared" si="2"/>
        <v>4.55</v>
      </c>
      <c r="F150" s="14">
        <v>7</v>
      </c>
      <c r="G150" s="24" t="s">
        <v>4</v>
      </c>
    </row>
    <row r="151" spans="1:7" ht="30" customHeight="1" thickBot="1">
      <c r="A151" s="27" t="s">
        <v>4</v>
      </c>
      <c r="B151" s="25" t="s">
        <v>4</v>
      </c>
      <c r="C151" s="25" t="s">
        <v>4</v>
      </c>
      <c r="D151" s="13" t="s">
        <v>273</v>
      </c>
      <c r="E151" s="14">
        <f t="shared" si="2"/>
        <v>3.25</v>
      </c>
      <c r="F151" s="14">
        <v>5</v>
      </c>
      <c r="G151" s="24" t="s">
        <v>4</v>
      </c>
    </row>
    <row r="152" spans="1:7" ht="30" customHeight="1" thickBot="1">
      <c r="A152" s="27" t="s">
        <v>4</v>
      </c>
      <c r="B152" s="25" t="s">
        <v>4</v>
      </c>
      <c r="C152" s="25" t="s">
        <v>4</v>
      </c>
      <c r="D152" s="13" t="s">
        <v>296</v>
      </c>
      <c r="E152" s="14">
        <f t="shared" si="2"/>
        <v>1.9500000000000002</v>
      </c>
      <c r="F152" s="14">
        <v>3</v>
      </c>
      <c r="G152" s="24" t="s">
        <v>4</v>
      </c>
    </row>
    <row r="153" spans="1:7" ht="30" customHeight="1" thickBot="1">
      <c r="A153" s="27" t="s">
        <v>4</v>
      </c>
      <c r="B153" s="25" t="s">
        <v>4</v>
      </c>
      <c r="C153" s="25" t="s">
        <v>4</v>
      </c>
      <c r="D153" s="13" t="s">
        <v>280</v>
      </c>
      <c r="E153" s="14">
        <f t="shared" si="2"/>
        <v>1.3</v>
      </c>
      <c r="F153" s="14">
        <v>2</v>
      </c>
      <c r="G153" s="24" t="s">
        <v>4</v>
      </c>
    </row>
    <row r="154" spans="1:7" ht="30" customHeight="1" thickBot="1">
      <c r="A154" s="27" t="s">
        <v>4</v>
      </c>
      <c r="B154" s="25" t="s">
        <v>4</v>
      </c>
      <c r="C154" s="25" t="s">
        <v>4</v>
      </c>
      <c r="D154" s="13" t="s">
        <v>269</v>
      </c>
      <c r="E154" s="14">
        <f t="shared" si="2"/>
        <v>0.65</v>
      </c>
      <c r="F154" s="14">
        <v>1</v>
      </c>
      <c r="G154" s="24" t="s">
        <v>4</v>
      </c>
    </row>
    <row r="155" spans="1:7" ht="30" customHeight="1" thickBot="1">
      <c r="A155" s="27" t="s">
        <v>4</v>
      </c>
      <c r="B155" s="25" t="s">
        <v>4</v>
      </c>
      <c r="C155" s="25" t="s">
        <v>4</v>
      </c>
      <c r="D155" s="13" t="s">
        <v>281</v>
      </c>
      <c r="E155" s="14">
        <f t="shared" si="2"/>
        <v>0.32500000000000001</v>
      </c>
      <c r="F155" s="14">
        <v>0.5</v>
      </c>
      <c r="G155" s="24" t="s">
        <v>4</v>
      </c>
    </row>
    <row r="156" spans="1:7" ht="30" customHeight="1" thickBot="1">
      <c r="A156" s="27" t="s">
        <v>4</v>
      </c>
      <c r="B156" s="25" t="s">
        <v>4</v>
      </c>
      <c r="C156" s="25" t="s">
        <v>247</v>
      </c>
      <c r="D156" s="13" t="s">
        <v>266</v>
      </c>
      <c r="E156" s="14">
        <f t="shared" si="2"/>
        <v>29.25</v>
      </c>
      <c r="F156" s="14">
        <v>45</v>
      </c>
      <c r="G156" s="24" t="s">
        <v>42</v>
      </c>
    </row>
    <row r="157" spans="1:7" ht="30" customHeight="1" thickBot="1">
      <c r="A157" s="27" t="s">
        <v>4</v>
      </c>
      <c r="B157" s="25" t="s">
        <v>4</v>
      </c>
      <c r="C157" s="25" t="s">
        <v>4</v>
      </c>
      <c r="D157" s="13" t="s">
        <v>278</v>
      </c>
      <c r="E157" s="14">
        <f t="shared" si="2"/>
        <v>9.75</v>
      </c>
      <c r="F157" s="14">
        <v>15</v>
      </c>
      <c r="G157" s="24" t="s">
        <v>4</v>
      </c>
    </row>
    <row r="158" spans="1:7" ht="30" customHeight="1" thickBot="1">
      <c r="A158" s="27" t="s">
        <v>4</v>
      </c>
      <c r="B158" s="25" t="s">
        <v>4</v>
      </c>
      <c r="C158" s="25" t="s">
        <v>4</v>
      </c>
      <c r="D158" s="13" t="s">
        <v>304</v>
      </c>
      <c r="E158" s="14">
        <f t="shared" si="2"/>
        <v>1.9500000000000002</v>
      </c>
      <c r="F158" s="14">
        <v>3</v>
      </c>
      <c r="G158" s="24" t="s">
        <v>4</v>
      </c>
    </row>
    <row r="159" spans="1:7" ht="30" customHeight="1" thickBot="1">
      <c r="A159" s="27" t="s">
        <v>4</v>
      </c>
      <c r="B159" s="25" t="s">
        <v>4</v>
      </c>
      <c r="C159" s="25" t="s">
        <v>4</v>
      </c>
      <c r="D159" s="13" t="s">
        <v>273</v>
      </c>
      <c r="E159" s="14">
        <f t="shared" si="2"/>
        <v>1.9500000000000002</v>
      </c>
      <c r="F159" s="14">
        <v>3</v>
      </c>
      <c r="G159" s="24" t="s">
        <v>4</v>
      </c>
    </row>
    <row r="160" spans="1:7" ht="30" customHeight="1" thickBot="1">
      <c r="A160" s="27" t="s">
        <v>4</v>
      </c>
      <c r="B160" s="25" t="s">
        <v>4</v>
      </c>
      <c r="C160" s="25" t="s">
        <v>4</v>
      </c>
      <c r="D160" s="13" t="s">
        <v>269</v>
      </c>
      <c r="E160" s="14">
        <f t="shared" si="2"/>
        <v>1.3</v>
      </c>
      <c r="F160" s="14">
        <v>2</v>
      </c>
      <c r="G160" s="24" t="s">
        <v>4</v>
      </c>
    </row>
    <row r="161" spans="1:7" ht="30" customHeight="1" thickBot="1">
      <c r="A161" s="27" t="s">
        <v>4</v>
      </c>
      <c r="B161" s="25" t="s">
        <v>4</v>
      </c>
      <c r="C161" s="25" t="s">
        <v>4</v>
      </c>
      <c r="D161" s="13" t="s">
        <v>296</v>
      </c>
      <c r="E161" s="14">
        <f t="shared" si="2"/>
        <v>0.65</v>
      </c>
      <c r="F161" s="14">
        <v>1</v>
      </c>
      <c r="G161" s="24" t="s">
        <v>4</v>
      </c>
    </row>
    <row r="162" spans="1:7" ht="30" customHeight="1" thickBot="1">
      <c r="A162" s="27" t="s">
        <v>4</v>
      </c>
      <c r="B162" s="25" t="s">
        <v>4</v>
      </c>
      <c r="C162" s="25" t="s">
        <v>4</v>
      </c>
      <c r="D162" s="13" t="s">
        <v>13</v>
      </c>
      <c r="E162" s="14">
        <f t="shared" si="2"/>
        <v>0.65</v>
      </c>
      <c r="F162" s="14">
        <v>1</v>
      </c>
      <c r="G162" s="24" t="s">
        <v>4</v>
      </c>
    </row>
    <row r="163" spans="1:7" ht="30" customHeight="1" thickBot="1">
      <c r="A163" s="27" t="s">
        <v>4</v>
      </c>
      <c r="B163" s="25" t="s">
        <v>4</v>
      </c>
      <c r="C163" s="25" t="s">
        <v>4</v>
      </c>
      <c r="D163" s="13" t="s">
        <v>291</v>
      </c>
      <c r="E163" s="14">
        <f t="shared" si="2"/>
        <v>0.65</v>
      </c>
      <c r="F163" s="14">
        <v>1</v>
      </c>
      <c r="G163" s="24" t="s">
        <v>4</v>
      </c>
    </row>
    <row r="164" spans="1:7" ht="30" customHeight="1" thickBot="1">
      <c r="A164" s="27" t="s">
        <v>4</v>
      </c>
      <c r="B164" s="25" t="s">
        <v>4</v>
      </c>
      <c r="C164" s="25" t="s">
        <v>248</v>
      </c>
      <c r="D164" s="13" t="s">
        <v>264</v>
      </c>
      <c r="E164" s="14">
        <f t="shared" si="2"/>
        <v>9.75</v>
      </c>
      <c r="F164" s="14">
        <v>15</v>
      </c>
      <c r="G164" s="24" t="s">
        <v>43</v>
      </c>
    </row>
    <row r="165" spans="1:7" ht="30" customHeight="1" thickBot="1">
      <c r="A165" s="27" t="s">
        <v>4</v>
      </c>
      <c r="B165" s="25" t="s">
        <v>4</v>
      </c>
      <c r="C165" s="25" t="s">
        <v>4</v>
      </c>
      <c r="D165" s="13" t="s">
        <v>265</v>
      </c>
      <c r="E165" s="14">
        <f t="shared" si="2"/>
        <v>9.75</v>
      </c>
      <c r="F165" s="14">
        <v>15</v>
      </c>
      <c r="G165" s="24" t="s">
        <v>4</v>
      </c>
    </row>
    <row r="166" spans="1:7" ht="30" customHeight="1" thickBot="1">
      <c r="A166" s="27" t="s">
        <v>4</v>
      </c>
      <c r="B166" s="25" t="s">
        <v>4</v>
      </c>
      <c r="C166" s="25" t="s">
        <v>4</v>
      </c>
      <c r="D166" s="13" t="s">
        <v>282</v>
      </c>
      <c r="E166" s="14">
        <f t="shared" si="2"/>
        <v>6.5</v>
      </c>
      <c r="F166" s="14">
        <v>10</v>
      </c>
      <c r="G166" s="24" t="s">
        <v>4</v>
      </c>
    </row>
    <row r="167" spans="1:7" ht="30" customHeight="1" thickBot="1">
      <c r="A167" s="27" t="s">
        <v>4</v>
      </c>
      <c r="B167" s="25" t="s">
        <v>4</v>
      </c>
      <c r="C167" s="25" t="s">
        <v>4</v>
      </c>
      <c r="D167" s="13" t="s">
        <v>305</v>
      </c>
      <c r="E167" s="14">
        <f t="shared" si="2"/>
        <v>6.5</v>
      </c>
      <c r="F167" s="14">
        <v>10</v>
      </c>
      <c r="G167" s="24" t="s">
        <v>4</v>
      </c>
    </row>
    <row r="168" spans="1:7" ht="30" customHeight="1" thickBot="1">
      <c r="A168" s="27" t="s">
        <v>4</v>
      </c>
      <c r="B168" s="25" t="s">
        <v>4</v>
      </c>
      <c r="C168" s="25" t="s">
        <v>4</v>
      </c>
      <c r="D168" s="13" t="s">
        <v>15</v>
      </c>
      <c r="E168" s="14">
        <f t="shared" si="2"/>
        <v>1.9500000000000002</v>
      </c>
      <c r="F168" s="14">
        <v>3</v>
      </c>
      <c r="G168" s="24" t="s">
        <v>4</v>
      </c>
    </row>
    <row r="169" spans="1:7" ht="30" customHeight="1" thickBot="1">
      <c r="A169" s="27" t="s">
        <v>4</v>
      </c>
      <c r="B169" s="25" t="s">
        <v>4</v>
      </c>
      <c r="C169" s="25" t="s">
        <v>4</v>
      </c>
      <c r="D169" s="13" t="s">
        <v>14</v>
      </c>
      <c r="E169" s="14">
        <f t="shared" si="2"/>
        <v>6.5000000000000002E-2</v>
      </c>
      <c r="F169" s="14">
        <v>0.1</v>
      </c>
      <c r="G169" s="24" t="s">
        <v>4</v>
      </c>
    </row>
    <row r="170" spans="1:7" ht="30" customHeight="1" thickBot="1">
      <c r="A170" s="27"/>
      <c r="B170" s="25"/>
      <c r="C170" s="12" t="s">
        <v>381</v>
      </c>
      <c r="D170" s="13" t="s">
        <v>197</v>
      </c>
      <c r="E170" s="14"/>
      <c r="F170" s="14">
        <v>20</v>
      </c>
      <c r="G170" s="19"/>
    </row>
    <row r="171" spans="1:7" ht="30" customHeight="1" thickBot="1">
      <c r="A171" s="27" t="s">
        <v>4</v>
      </c>
      <c r="B171" s="25" t="s">
        <v>4</v>
      </c>
      <c r="C171" s="12" t="s">
        <v>362</v>
      </c>
      <c r="D171" s="13" t="s">
        <v>382</v>
      </c>
      <c r="E171" s="14">
        <v>13</v>
      </c>
      <c r="F171" s="14"/>
      <c r="G171" s="19" t="s">
        <v>12</v>
      </c>
    </row>
    <row r="172" spans="1:7" ht="30" customHeight="1" thickBot="1">
      <c r="A172" s="27" t="s">
        <v>4</v>
      </c>
      <c r="B172" s="25" t="s">
        <v>7</v>
      </c>
      <c r="C172" s="18" t="s">
        <v>16</v>
      </c>
      <c r="D172" s="13" t="s">
        <v>16</v>
      </c>
      <c r="E172" s="14">
        <v>100</v>
      </c>
      <c r="F172" s="14">
        <v>180</v>
      </c>
      <c r="G172" s="19"/>
    </row>
    <row r="173" spans="1:7" ht="30" customHeight="1" thickBot="1">
      <c r="A173" s="27" t="s">
        <v>4</v>
      </c>
      <c r="B173" s="25" t="s">
        <v>4</v>
      </c>
      <c r="C173" s="18" t="s">
        <v>167</v>
      </c>
      <c r="D173" s="13" t="s">
        <v>288</v>
      </c>
      <c r="E173" s="14">
        <f t="shared" si="2"/>
        <v>52</v>
      </c>
      <c r="F173" s="14">
        <v>80</v>
      </c>
      <c r="G173" s="19"/>
    </row>
    <row r="174" spans="1:7" ht="30" customHeight="1" thickBot="1">
      <c r="A174" s="27" t="s">
        <v>44</v>
      </c>
      <c r="B174" s="25" t="s">
        <v>5</v>
      </c>
      <c r="C174" s="25" t="s">
        <v>486</v>
      </c>
      <c r="D174" s="13" t="s">
        <v>487</v>
      </c>
      <c r="E174" s="14">
        <f t="shared" si="2"/>
        <v>10.4</v>
      </c>
      <c r="F174" s="14">
        <v>16</v>
      </c>
      <c r="G174" s="24" t="s">
        <v>485</v>
      </c>
    </row>
    <row r="175" spans="1:7" ht="30" customHeight="1" thickBot="1">
      <c r="A175" s="27" t="s">
        <v>4</v>
      </c>
      <c r="B175" s="25" t="s">
        <v>4</v>
      </c>
      <c r="C175" s="25" t="s">
        <v>4</v>
      </c>
      <c r="D175" s="13" t="s">
        <v>488</v>
      </c>
      <c r="E175" s="14">
        <f t="shared" si="2"/>
        <v>6.5</v>
      </c>
      <c r="F175" s="14">
        <v>10</v>
      </c>
      <c r="G175" s="24" t="s">
        <v>4</v>
      </c>
    </row>
    <row r="176" spans="1:7" ht="30" customHeight="1" thickBot="1">
      <c r="A176" s="27" t="s">
        <v>4</v>
      </c>
      <c r="B176" s="25" t="s">
        <v>4</v>
      </c>
      <c r="C176" s="25" t="s">
        <v>4</v>
      </c>
      <c r="D176" s="13" t="s">
        <v>489</v>
      </c>
      <c r="E176" s="14">
        <f t="shared" si="2"/>
        <v>1.9500000000000002</v>
      </c>
      <c r="F176" s="14">
        <v>3</v>
      </c>
      <c r="G176" s="24" t="s">
        <v>4</v>
      </c>
    </row>
    <row r="177" spans="1:7" ht="30" customHeight="1" thickBot="1">
      <c r="A177" s="27" t="s">
        <v>4</v>
      </c>
      <c r="B177" s="25" t="s">
        <v>4</v>
      </c>
      <c r="C177" s="25" t="s">
        <v>4</v>
      </c>
      <c r="D177" s="13" t="s">
        <v>13</v>
      </c>
      <c r="E177" s="14">
        <f t="shared" si="2"/>
        <v>0.65</v>
      </c>
      <c r="F177" s="14">
        <v>1</v>
      </c>
      <c r="G177" s="24" t="s">
        <v>4</v>
      </c>
    </row>
    <row r="178" spans="1:7" ht="30" customHeight="1" thickBot="1">
      <c r="A178" s="27" t="s">
        <v>4</v>
      </c>
      <c r="B178" s="25" t="s">
        <v>4</v>
      </c>
      <c r="C178" s="25" t="s">
        <v>4</v>
      </c>
      <c r="D178" s="13" t="s">
        <v>14</v>
      </c>
      <c r="E178" s="14">
        <f t="shared" si="2"/>
        <v>0.13</v>
      </c>
      <c r="F178" s="14">
        <v>0.2</v>
      </c>
      <c r="G178" s="24" t="s">
        <v>4</v>
      </c>
    </row>
    <row r="179" spans="1:7" ht="30" customHeight="1" thickBot="1">
      <c r="A179" s="27" t="s">
        <v>4</v>
      </c>
      <c r="B179" s="25" t="s">
        <v>6</v>
      </c>
      <c r="C179" s="25" t="s">
        <v>498</v>
      </c>
      <c r="D179" s="13" t="s">
        <v>487</v>
      </c>
      <c r="E179" s="14">
        <f t="shared" si="2"/>
        <v>32.5</v>
      </c>
      <c r="F179" s="14">
        <v>50</v>
      </c>
      <c r="G179" s="24" t="s">
        <v>499</v>
      </c>
    </row>
    <row r="180" spans="1:7" ht="30" customHeight="1" thickBot="1">
      <c r="A180" s="27" t="s">
        <v>4</v>
      </c>
      <c r="B180" s="25" t="s">
        <v>4</v>
      </c>
      <c r="C180" s="25" t="s">
        <v>4</v>
      </c>
      <c r="D180" s="13" t="s">
        <v>77</v>
      </c>
      <c r="E180" s="14">
        <f t="shared" si="2"/>
        <v>26</v>
      </c>
      <c r="F180" s="14">
        <v>40</v>
      </c>
      <c r="G180" s="24" t="s">
        <v>4</v>
      </c>
    </row>
    <row r="181" spans="1:7" ht="30" customHeight="1" thickBot="1">
      <c r="A181" s="27" t="s">
        <v>4</v>
      </c>
      <c r="B181" s="25" t="s">
        <v>4</v>
      </c>
      <c r="C181" s="25" t="s">
        <v>4</v>
      </c>
      <c r="D181" s="13" t="s">
        <v>426</v>
      </c>
      <c r="E181" s="14">
        <f t="shared" si="2"/>
        <v>6.5</v>
      </c>
      <c r="F181" s="14">
        <v>10</v>
      </c>
      <c r="G181" s="24" t="s">
        <v>4</v>
      </c>
    </row>
    <row r="182" spans="1:7" ht="30" customHeight="1" thickBot="1">
      <c r="A182" s="27" t="s">
        <v>4</v>
      </c>
      <c r="B182" s="25" t="s">
        <v>4</v>
      </c>
      <c r="C182" s="25" t="s">
        <v>4</v>
      </c>
      <c r="D182" s="13" t="s">
        <v>500</v>
      </c>
      <c r="E182" s="14">
        <f t="shared" si="2"/>
        <v>6.5</v>
      </c>
      <c r="F182" s="14">
        <v>10</v>
      </c>
      <c r="G182" s="24" t="s">
        <v>4</v>
      </c>
    </row>
    <row r="183" spans="1:7" ht="30" customHeight="1" thickBot="1">
      <c r="A183" s="27" t="s">
        <v>4</v>
      </c>
      <c r="B183" s="25" t="s">
        <v>4</v>
      </c>
      <c r="C183" s="25" t="s">
        <v>4</v>
      </c>
      <c r="D183" s="13" t="s">
        <v>390</v>
      </c>
      <c r="E183" s="14">
        <f t="shared" si="2"/>
        <v>6.5</v>
      </c>
      <c r="F183" s="14">
        <v>10</v>
      </c>
      <c r="G183" s="24" t="s">
        <v>4</v>
      </c>
    </row>
    <row r="184" spans="1:7" ht="30" customHeight="1" thickBot="1">
      <c r="A184" s="27"/>
      <c r="B184" s="25"/>
      <c r="C184" s="25" t="s">
        <v>4</v>
      </c>
      <c r="D184" s="13" t="s">
        <v>501</v>
      </c>
      <c r="E184" s="14">
        <f t="shared" si="2"/>
        <v>1.9500000000000002</v>
      </c>
      <c r="F184" s="14">
        <v>3</v>
      </c>
      <c r="G184" s="24" t="s">
        <v>4</v>
      </c>
    </row>
    <row r="185" spans="1:7" ht="30" customHeight="1" thickBot="1">
      <c r="A185" s="27" t="s">
        <v>4</v>
      </c>
      <c r="B185" s="25" t="s">
        <v>4</v>
      </c>
      <c r="C185" s="25" t="s">
        <v>4</v>
      </c>
      <c r="D185" s="13" t="s">
        <v>15</v>
      </c>
      <c r="E185" s="14">
        <f t="shared" si="2"/>
        <v>1.9500000000000002</v>
      </c>
      <c r="F185" s="14">
        <v>3</v>
      </c>
      <c r="G185" s="24" t="s">
        <v>4</v>
      </c>
    </row>
    <row r="186" spans="1:7" ht="30" customHeight="1" thickBot="1">
      <c r="A186" s="27" t="s">
        <v>4</v>
      </c>
      <c r="B186" s="25" t="s">
        <v>4</v>
      </c>
      <c r="C186" s="25" t="s">
        <v>4</v>
      </c>
      <c r="D186" s="13" t="s">
        <v>502</v>
      </c>
      <c r="E186" s="14">
        <f t="shared" si="2"/>
        <v>0.65</v>
      </c>
      <c r="F186" s="14">
        <v>1</v>
      </c>
      <c r="G186" s="24" t="s">
        <v>4</v>
      </c>
    </row>
    <row r="187" spans="1:7" ht="30" customHeight="1" thickBot="1">
      <c r="A187" s="27" t="s">
        <v>4</v>
      </c>
      <c r="B187" s="25" t="s">
        <v>4</v>
      </c>
      <c r="C187" s="25" t="s">
        <v>4</v>
      </c>
      <c r="D187" s="13" t="s">
        <v>398</v>
      </c>
      <c r="E187" s="14">
        <f t="shared" ref="E187:E190" si="3">F187*0.65</f>
        <v>0.65</v>
      </c>
      <c r="F187" s="14">
        <v>1</v>
      </c>
      <c r="G187" s="24" t="s">
        <v>4</v>
      </c>
    </row>
    <row r="188" spans="1:7" ht="30" customHeight="1" thickBot="1">
      <c r="A188" s="27" t="s">
        <v>4</v>
      </c>
      <c r="B188" s="25" t="s">
        <v>4</v>
      </c>
      <c r="C188" s="25" t="s">
        <v>4</v>
      </c>
      <c r="D188" s="13" t="s">
        <v>13</v>
      </c>
      <c r="E188" s="14">
        <f t="shared" si="3"/>
        <v>0.65</v>
      </c>
      <c r="F188" s="14">
        <v>1</v>
      </c>
      <c r="G188" s="24" t="s">
        <v>4</v>
      </c>
    </row>
    <row r="189" spans="1:7" ht="30" customHeight="1" thickBot="1">
      <c r="A189" s="27" t="s">
        <v>4</v>
      </c>
      <c r="B189" s="25" t="s">
        <v>4</v>
      </c>
      <c r="C189" s="25" t="s">
        <v>4</v>
      </c>
      <c r="D189" s="13" t="s">
        <v>484</v>
      </c>
      <c r="E189" s="14">
        <f t="shared" si="3"/>
        <v>0.65</v>
      </c>
      <c r="F189" s="14">
        <v>1</v>
      </c>
      <c r="G189" s="24" t="s">
        <v>4</v>
      </c>
    </row>
    <row r="190" spans="1:7" ht="30" customHeight="1" thickBot="1">
      <c r="A190" s="27" t="s">
        <v>4</v>
      </c>
      <c r="B190" s="25" t="s">
        <v>4</v>
      </c>
      <c r="C190" s="25" t="s">
        <v>4</v>
      </c>
      <c r="D190" s="13" t="s">
        <v>14</v>
      </c>
      <c r="E190" s="14">
        <f t="shared" si="3"/>
        <v>6.5000000000000002E-2</v>
      </c>
      <c r="F190" s="14">
        <v>0.1</v>
      </c>
      <c r="G190" s="24" t="s">
        <v>4</v>
      </c>
    </row>
    <row r="191" spans="1:7" ht="30" customHeight="1" thickBot="1">
      <c r="A191" s="27" t="s">
        <v>4</v>
      </c>
      <c r="B191" s="25" t="s">
        <v>4</v>
      </c>
      <c r="C191" s="25" t="s">
        <v>168</v>
      </c>
      <c r="D191" s="13" t="s">
        <v>307</v>
      </c>
      <c r="E191" s="14">
        <f t="shared" ref="E191:E208" si="4">F191*0.65</f>
        <v>13</v>
      </c>
      <c r="F191" s="14">
        <v>20</v>
      </c>
      <c r="G191" s="24" t="s">
        <v>45</v>
      </c>
    </row>
    <row r="192" spans="1:7" ht="30" customHeight="1" thickBot="1">
      <c r="A192" s="27" t="s">
        <v>4</v>
      </c>
      <c r="B192" s="25" t="s">
        <v>4</v>
      </c>
      <c r="C192" s="25" t="s">
        <v>4</v>
      </c>
      <c r="D192" s="13" t="s">
        <v>273</v>
      </c>
      <c r="E192" s="14">
        <f t="shared" si="4"/>
        <v>1.9500000000000002</v>
      </c>
      <c r="F192" s="14">
        <v>3</v>
      </c>
      <c r="G192" s="24" t="s">
        <v>4</v>
      </c>
    </row>
    <row r="193" spans="1:7" ht="30" customHeight="1" thickBot="1">
      <c r="A193" s="27" t="s">
        <v>4</v>
      </c>
      <c r="B193" s="25" t="s">
        <v>4</v>
      </c>
      <c r="C193" s="25" t="s">
        <v>4</v>
      </c>
      <c r="D193" s="13" t="s">
        <v>280</v>
      </c>
      <c r="E193" s="14">
        <f t="shared" si="4"/>
        <v>1.3</v>
      </c>
      <c r="F193" s="14">
        <v>2</v>
      </c>
      <c r="G193" s="24" t="s">
        <v>4</v>
      </c>
    </row>
    <row r="194" spans="1:7" ht="30" customHeight="1" thickBot="1">
      <c r="A194" s="27" t="s">
        <v>4</v>
      </c>
      <c r="B194" s="25" t="s">
        <v>4</v>
      </c>
      <c r="C194" s="25" t="s">
        <v>4</v>
      </c>
      <c r="D194" s="13" t="s">
        <v>281</v>
      </c>
      <c r="E194" s="14">
        <f t="shared" si="4"/>
        <v>0.65</v>
      </c>
      <c r="F194" s="14">
        <v>1</v>
      </c>
      <c r="G194" s="24" t="s">
        <v>4</v>
      </c>
    </row>
    <row r="195" spans="1:7" ht="30" customHeight="1" thickBot="1">
      <c r="A195" s="27" t="s">
        <v>4</v>
      </c>
      <c r="B195" s="25" t="s">
        <v>4</v>
      </c>
      <c r="C195" s="25" t="s">
        <v>4</v>
      </c>
      <c r="D195" s="13" t="s">
        <v>269</v>
      </c>
      <c r="E195" s="14">
        <f t="shared" si="4"/>
        <v>0.65</v>
      </c>
      <c r="F195" s="14">
        <v>1</v>
      </c>
      <c r="G195" s="24" t="s">
        <v>4</v>
      </c>
    </row>
    <row r="196" spans="1:7" ht="30" customHeight="1" thickBot="1">
      <c r="A196" s="27" t="s">
        <v>4</v>
      </c>
      <c r="B196" s="25" t="s">
        <v>4</v>
      </c>
      <c r="C196" s="25" t="s">
        <v>4</v>
      </c>
      <c r="D196" s="13" t="s">
        <v>14</v>
      </c>
      <c r="E196" s="14">
        <f t="shared" si="4"/>
        <v>6.5000000000000002E-2</v>
      </c>
      <c r="F196" s="14">
        <v>0.1</v>
      </c>
      <c r="G196" s="24" t="s">
        <v>4</v>
      </c>
    </row>
    <row r="197" spans="1:7" ht="30" customHeight="1" thickBot="1">
      <c r="A197" s="27" t="s">
        <v>4</v>
      </c>
      <c r="B197" s="25" t="s">
        <v>4</v>
      </c>
      <c r="C197" s="25" t="s">
        <v>195</v>
      </c>
      <c r="D197" s="13" t="s">
        <v>270</v>
      </c>
      <c r="E197" s="14">
        <f t="shared" si="4"/>
        <v>26</v>
      </c>
      <c r="F197" s="14">
        <v>40</v>
      </c>
      <c r="G197" s="24" t="s">
        <v>46</v>
      </c>
    </row>
    <row r="198" spans="1:7" ht="30" customHeight="1" thickBot="1">
      <c r="A198" s="27" t="s">
        <v>4</v>
      </c>
      <c r="B198" s="25" t="s">
        <v>4</v>
      </c>
      <c r="C198" s="25" t="s">
        <v>4</v>
      </c>
      <c r="D198" s="13" t="s">
        <v>279</v>
      </c>
      <c r="E198" s="14">
        <f t="shared" si="4"/>
        <v>9.75</v>
      </c>
      <c r="F198" s="14">
        <v>15</v>
      </c>
      <c r="G198" s="24" t="s">
        <v>4</v>
      </c>
    </row>
    <row r="199" spans="1:7" ht="30" customHeight="1" thickBot="1">
      <c r="A199" s="27" t="s">
        <v>4</v>
      </c>
      <c r="B199" s="25" t="s">
        <v>4</v>
      </c>
      <c r="C199" s="25" t="s">
        <v>4</v>
      </c>
      <c r="D199" s="13" t="s">
        <v>272</v>
      </c>
      <c r="E199" s="14">
        <f t="shared" si="4"/>
        <v>1.3</v>
      </c>
      <c r="F199" s="14">
        <v>2</v>
      </c>
      <c r="G199" s="24" t="s">
        <v>4</v>
      </c>
    </row>
    <row r="200" spans="1:7" ht="30" customHeight="1" thickBot="1">
      <c r="A200" s="27" t="s">
        <v>4</v>
      </c>
      <c r="B200" s="25" t="s">
        <v>4</v>
      </c>
      <c r="C200" s="25" t="s">
        <v>4</v>
      </c>
      <c r="D200" s="13" t="s">
        <v>15</v>
      </c>
      <c r="E200" s="14">
        <f t="shared" si="4"/>
        <v>1.3</v>
      </c>
      <c r="F200" s="14">
        <v>2</v>
      </c>
      <c r="G200" s="24" t="s">
        <v>4</v>
      </c>
    </row>
    <row r="201" spans="1:7" ht="30" customHeight="1" thickBot="1">
      <c r="A201" s="27" t="s">
        <v>4</v>
      </c>
      <c r="B201" s="25" t="s">
        <v>4</v>
      </c>
      <c r="C201" s="25" t="s">
        <v>4</v>
      </c>
      <c r="D201" s="13" t="s">
        <v>273</v>
      </c>
      <c r="E201" s="14">
        <f t="shared" si="4"/>
        <v>1.3</v>
      </c>
      <c r="F201" s="14">
        <v>2</v>
      </c>
      <c r="G201" s="24" t="s">
        <v>4</v>
      </c>
    </row>
    <row r="202" spans="1:7" ht="30" customHeight="1" thickBot="1">
      <c r="A202" s="27" t="s">
        <v>4</v>
      </c>
      <c r="B202" s="25" t="s">
        <v>4</v>
      </c>
      <c r="C202" s="25" t="s">
        <v>4</v>
      </c>
      <c r="D202" s="13" t="s">
        <v>269</v>
      </c>
      <c r="E202" s="14">
        <f t="shared" si="4"/>
        <v>0.65</v>
      </c>
      <c r="F202" s="14">
        <v>1</v>
      </c>
      <c r="G202" s="24" t="s">
        <v>4</v>
      </c>
    </row>
    <row r="203" spans="1:7" ht="30" customHeight="1" thickBot="1">
      <c r="A203" s="27" t="s">
        <v>4</v>
      </c>
      <c r="B203" s="25" t="s">
        <v>4</v>
      </c>
      <c r="C203" s="25" t="s">
        <v>4</v>
      </c>
      <c r="D203" s="13" t="s">
        <v>13</v>
      </c>
      <c r="E203" s="14">
        <f t="shared" si="4"/>
        <v>0.65</v>
      </c>
      <c r="F203" s="14">
        <v>1</v>
      </c>
      <c r="G203" s="24" t="s">
        <v>4</v>
      </c>
    </row>
    <row r="204" spans="1:7" ht="30" customHeight="1" thickBot="1">
      <c r="A204" s="27" t="s">
        <v>4</v>
      </c>
      <c r="B204" s="25" t="s">
        <v>4</v>
      </c>
      <c r="C204" s="25" t="s">
        <v>4</v>
      </c>
      <c r="D204" s="13" t="s">
        <v>274</v>
      </c>
      <c r="E204" s="14">
        <f t="shared" si="4"/>
        <v>0.32500000000000001</v>
      </c>
      <c r="F204" s="14">
        <v>0.5</v>
      </c>
      <c r="G204" s="24" t="s">
        <v>4</v>
      </c>
    </row>
    <row r="205" spans="1:7" ht="30" customHeight="1" thickBot="1">
      <c r="A205" s="27"/>
      <c r="B205" s="25"/>
      <c r="C205" s="18" t="s">
        <v>365</v>
      </c>
      <c r="D205" s="13" t="s">
        <v>198</v>
      </c>
      <c r="E205" s="14"/>
      <c r="F205" s="14">
        <v>20</v>
      </c>
      <c r="G205" s="19"/>
    </row>
    <row r="206" spans="1:7" ht="30" customHeight="1" thickBot="1">
      <c r="A206" s="27" t="s">
        <v>4</v>
      </c>
      <c r="B206" s="25" t="s">
        <v>4</v>
      </c>
      <c r="C206" s="18" t="s">
        <v>383</v>
      </c>
      <c r="D206" s="13" t="s">
        <v>367</v>
      </c>
      <c r="E206" s="14">
        <v>13</v>
      </c>
      <c r="F206" s="14"/>
      <c r="G206" s="19" t="s">
        <v>12</v>
      </c>
    </row>
    <row r="207" spans="1:7" ht="30" customHeight="1" thickBot="1">
      <c r="A207" s="27" t="s">
        <v>4</v>
      </c>
      <c r="B207" s="25" t="s">
        <v>7</v>
      </c>
      <c r="C207" s="18" t="s">
        <v>16</v>
      </c>
      <c r="D207" s="13" t="s">
        <v>16</v>
      </c>
      <c r="E207" s="14">
        <v>100</v>
      </c>
      <c r="F207" s="14">
        <v>180</v>
      </c>
      <c r="G207" s="19"/>
    </row>
    <row r="208" spans="1:7" ht="30" customHeight="1" thickBot="1">
      <c r="A208" s="27" t="s">
        <v>4</v>
      </c>
      <c r="B208" s="25" t="s">
        <v>4</v>
      </c>
      <c r="C208" s="18" t="s">
        <v>507</v>
      </c>
      <c r="D208" s="13" t="s">
        <v>507</v>
      </c>
      <c r="E208" s="14">
        <f t="shared" si="4"/>
        <v>13</v>
      </c>
      <c r="F208" s="14">
        <v>20</v>
      </c>
      <c r="G208" s="19" t="s">
        <v>12</v>
      </c>
    </row>
  </sheetData>
  <mergeCells count="79">
    <mergeCell ref="A174:A208"/>
    <mergeCell ref="B174:B178"/>
    <mergeCell ref="C174:C178"/>
    <mergeCell ref="G174:G178"/>
    <mergeCell ref="B179:B206"/>
    <mergeCell ref="C179:C190"/>
    <mergeCell ref="G179:G190"/>
    <mergeCell ref="C191:C196"/>
    <mergeCell ref="G191:G196"/>
    <mergeCell ref="C197:C204"/>
    <mergeCell ref="G197:G204"/>
    <mergeCell ref="B207:B208"/>
    <mergeCell ref="A144:A173"/>
    <mergeCell ref="B144:B147"/>
    <mergeCell ref="C144:C147"/>
    <mergeCell ref="G144:G147"/>
    <mergeCell ref="B148:B171"/>
    <mergeCell ref="C149:C155"/>
    <mergeCell ref="G149:G155"/>
    <mergeCell ref="C156:C163"/>
    <mergeCell ref="G156:G163"/>
    <mergeCell ref="C164:C169"/>
    <mergeCell ref="G164:G169"/>
    <mergeCell ref="B172:B173"/>
    <mergeCell ref="A108:A143"/>
    <mergeCell ref="B108:B113"/>
    <mergeCell ref="C108:C113"/>
    <mergeCell ref="G108:G113"/>
    <mergeCell ref="B114:B132"/>
    <mergeCell ref="C115:C119"/>
    <mergeCell ref="G115:G119"/>
    <mergeCell ref="C120:C125"/>
    <mergeCell ref="G120:G125"/>
    <mergeCell ref="C126:C130"/>
    <mergeCell ref="G126:G130"/>
    <mergeCell ref="B133:B143"/>
    <mergeCell ref="C134:C143"/>
    <mergeCell ref="G134:G143"/>
    <mergeCell ref="G52:G60"/>
    <mergeCell ref="C61:C66"/>
    <mergeCell ref="G61:G66"/>
    <mergeCell ref="C74:C83"/>
    <mergeCell ref="G74:G83"/>
    <mergeCell ref="A71:A107"/>
    <mergeCell ref="B71:B73"/>
    <mergeCell ref="C71:C73"/>
    <mergeCell ref="G71:G73"/>
    <mergeCell ref="B74:B105"/>
    <mergeCell ref="C91:C96"/>
    <mergeCell ref="F91:F96"/>
    <mergeCell ref="G91:G96"/>
    <mergeCell ref="C84:C90"/>
    <mergeCell ref="E84:E90"/>
    <mergeCell ref="G84:G90"/>
    <mergeCell ref="C97:C103"/>
    <mergeCell ref="G97:G103"/>
    <mergeCell ref="B106:B107"/>
    <mergeCell ref="B32:B33"/>
    <mergeCell ref="A34:A70"/>
    <mergeCell ref="B34:B42"/>
    <mergeCell ref="C34:C42"/>
    <mergeCell ref="G34:G42"/>
    <mergeCell ref="B43:B68"/>
    <mergeCell ref="C44:C51"/>
    <mergeCell ref="G44:G51"/>
    <mergeCell ref="A6:A33"/>
    <mergeCell ref="B6:B9"/>
    <mergeCell ref="C6:C9"/>
    <mergeCell ref="G6:G9"/>
    <mergeCell ref="B10:B31"/>
    <mergeCell ref="C11:C18"/>
    <mergeCell ref="B69:B70"/>
    <mergeCell ref="C52:C60"/>
    <mergeCell ref="G11:G18"/>
    <mergeCell ref="C19:C24"/>
    <mergeCell ref="G19:G24"/>
    <mergeCell ref="A1:F3"/>
    <mergeCell ref="C25:C29"/>
    <mergeCell ref="G25:G2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3" max="16383" man="1"/>
    <brk id="70" max="16383" man="1"/>
    <brk id="107" max="16383" man="1"/>
    <brk id="143" max="16383" man="1"/>
    <brk id="173"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2"/>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26" t="s">
        <v>358</v>
      </c>
      <c r="B1" s="26"/>
      <c r="C1" s="26"/>
      <c r="D1" s="26"/>
      <c r="E1" s="26"/>
      <c r="F1" s="26"/>
      <c r="G1" s="8" t="s">
        <v>4</v>
      </c>
    </row>
    <row r="2" spans="1:7" ht="21.95" customHeight="1">
      <c r="A2" s="26"/>
      <c r="B2" s="26"/>
      <c r="C2" s="26"/>
      <c r="D2" s="26"/>
      <c r="E2" s="26"/>
      <c r="F2" s="26"/>
      <c r="G2" s="8" t="s">
        <v>4</v>
      </c>
    </row>
    <row r="3" spans="1:7" ht="21.95" customHeight="1">
      <c r="A3" s="26"/>
      <c r="B3" s="26"/>
      <c r="C3" s="26"/>
      <c r="D3" s="26"/>
      <c r="E3" s="26"/>
      <c r="F3" s="26"/>
      <c r="G3" s="8"/>
    </row>
    <row r="4" spans="1:7" ht="18" customHeight="1" thickBot="1">
      <c r="A4" s="20"/>
      <c r="B4" s="9"/>
      <c r="C4" s="9"/>
      <c r="D4" s="9"/>
      <c r="E4" s="10"/>
      <c r="F4" s="10"/>
      <c r="G4" s="8" t="s">
        <v>4</v>
      </c>
    </row>
    <row r="5" spans="1:7" ht="36" customHeight="1" thickBot="1">
      <c r="A5" s="5" t="s">
        <v>357</v>
      </c>
      <c r="B5" s="6" t="s">
        <v>0</v>
      </c>
      <c r="C5" s="6" t="s">
        <v>1</v>
      </c>
      <c r="D5" s="6" t="s">
        <v>2</v>
      </c>
      <c r="E5" s="3" t="s">
        <v>355</v>
      </c>
      <c r="F5" s="4" t="s">
        <v>356</v>
      </c>
      <c r="G5" s="7" t="s">
        <v>3</v>
      </c>
    </row>
    <row r="6" spans="1:7" ht="30" customHeight="1" thickBot="1">
      <c r="A6" s="27" t="s">
        <v>51</v>
      </c>
      <c r="B6" s="25" t="s">
        <v>5</v>
      </c>
      <c r="C6" s="25" t="s">
        <v>171</v>
      </c>
      <c r="D6" s="13" t="s">
        <v>262</v>
      </c>
      <c r="E6" s="14">
        <f t="shared" ref="E6:E22" si="0">F6*0.65</f>
        <v>10.4</v>
      </c>
      <c r="F6" s="14">
        <v>16</v>
      </c>
      <c r="G6" s="24" t="s">
        <v>52</v>
      </c>
    </row>
    <row r="7" spans="1:7" ht="30" customHeight="1" thickBot="1">
      <c r="A7" s="27" t="s">
        <v>4</v>
      </c>
      <c r="B7" s="25" t="s">
        <v>4</v>
      </c>
      <c r="C7" s="25" t="s">
        <v>4</v>
      </c>
      <c r="D7" s="13" t="s">
        <v>284</v>
      </c>
      <c r="E7" s="14">
        <f t="shared" si="0"/>
        <v>1.9500000000000002</v>
      </c>
      <c r="F7" s="14">
        <v>3</v>
      </c>
      <c r="G7" s="24" t="s">
        <v>4</v>
      </c>
    </row>
    <row r="8" spans="1:7" ht="30" customHeight="1" thickBot="1">
      <c r="A8" s="27" t="s">
        <v>4</v>
      </c>
      <c r="B8" s="25" t="s">
        <v>4</v>
      </c>
      <c r="C8" s="25" t="s">
        <v>4</v>
      </c>
      <c r="D8" s="13" t="s">
        <v>57</v>
      </c>
      <c r="E8" s="14">
        <f t="shared" si="0"/>
        <v>0.65</v>
      </c>
      <c r="F8" s="14">
        <v>1</v>
      </c>
      <c r="G8" s="24" t="s">
        <v>4</v>
      </c>
    </row>
    <row r="9" spans="1:7" ht="30" customHeight="1" thickBot="1">
      <c r="A9" s="27" t="s">
        <v>4</v>
      </c>
      <c r="B9" s="25" t="s">
        <v>4</v>
      </c>
      <c r="C9" s="25" t="s">
        <v>4</v>
      </c>
      <c r="D9" s="13" t="s">
        <v>14</v>
      </c>
      <c r="E9" s="14">
        <f t="shared" si="0"/>
        <v>6.5000000000000002E-2</v>
      </c>
      <c r="F9" s="14">
        <v>0.1</v>
      </c>
      <c r="G9" s="24" t="s">
        <v>4</v>
      </c>
    </row>
    <row r="10" spans="1:7" ht="30" customHeight="1" thickBot="1">
      <c r="A10" s="27" t="s">
        <v>4</v>
      </c>
      <c r="B10" s="25" t="s">
        <v>6</v>
      </c>
      <c r="C10" s="18" t="s">
        <v>162</v>
      </c>
      <c r="D10" s="13" t="s">
        <v>262</v>
      </c>
      <c r="E10" s="14">
        <f t="shared" si="0"/>
        <v>35.75</v>
      </c>
      <c r="F10" s="14">
        <v>55</v>
      </c>
      <c r="G10" s="19"/>
    </row>
    <row r="11" spans="1:7" ht="30" customHeight="1" thickBot="1">
      <c r="A11" s="27" t="s">
        <v>4</v>
      </c>
      <c r="B11" s="25" t="s">
        <v>4</v>
      </c>
      <c r="C11" s="25" t="s">
        <v>207</v>
      </c>
      <c r="D11" s="13" t="s">
        <v>296</v>
      </c>
      <c r="E11" s="14">
        <f t="shared" si="0"/>
        <v>1.9500000000000002</v>
      </c>
      <c r="F11" s="14">
        <v>3</v>
      </c>
      <c r="G11" s="24" t="s">
        <v>53</v>
      </c>
    </row>
    <row r="12" spans="1:7" ht="30" customHeight="1" thickBot="1">
      <c r="A12" s="27" t="s">
        <v>4</v>
      </c>
      <c r="B12" s="25" t="s">
        <v>4</v>
      </c>
      <c r="C12" s="25" t="s">
        <v>4</v>
      </c>
      <c r="D12" s="13" t="s">
        <v>267</v>
      </c>
      <c r="E12" s="14">
        <f t="shared" si="0"/>
        <v>1.9500000000000002</v>
      </c>
      <c r="F12" s="14">
        <v>3</v>
      </c>
      <c r="G12" s="24" t="s">
        <v>4</v>
      </c>
    </row>
    <row r="13" spans="1:7" ht="30" customHeight="1" thickBot="1">
      <c r="A13" s="27" t="s">
        <v>4</v>
      </c>
      <c r="B13" s="25" t="s">
        <v>4</v>
      </c>
      <c r="C13" s="25" t="s">
        <v>4</v>
      </c>
      <c r="D13" s="13" t="s">
        <v>273</v>
      </c>
      <c r="E13" s="14">
        <f t="shared" si="0"/>
        <v>1.9500000000000002</v>
      </c>
      <c r="F13" s="14">
        <v>3</v>
      </c>
      <c r="G13" s="24" t="s">
        <v>4</v>
      </c>
    </row>
    <row r="14" spans="1:7" ht="30" customHeight="1" thickBot="1">
      <c r="A14" s="27" t="s">
        <v>4</v>
      </c>
      <c r="B14" s="25" t="s">
        <v>4</v>
      </c>
      <c r="C14" s="25" t="s">
        <v>4</v>
      </c>
      <c r="D14" s="13" t="s">
        <v>280</v>
      </c>
      <c r="E14" s="14">
        <f t="shared" si="0"/>
        <v>1.3</v>
      </c>
      <c r="F14" s="14">
        <v>2</v>
      </c>
      <c r="G14" s="24" t="s">
        <v>4</v>
      </c>
    </row>
    <row r="15" spans="1:7" ht="30" customHeight="1" thickBot="1">
      <c r="A15" s="27" t="s">
        <v>4</v>
      </c>
      <c r="B15" s="25" t="s">
        <v>4</v>
      </c>
      <c r="C15" s="25" t="s">
        <v>4</v>
      </c>
      <c r="D15" s="13" t="s">
        <v>281</v>
      </c>
      <c r="E15" s="14">
        <f t="shared" si="0"/>
        <v>0.65</v>
      </c>
      <c r="F15" s="14">
        <v>1</v>
      </c>
      <c r="G15" s="24" t="s">
        <v>4</v>
      </c>
    </row>
    <row r="16" spans="1:7" ht="30" customHeight="1" thickBot="1">
      <c r="A16" s="27" t="s">
        <v>4</v>
      </c>
      <c r="B16" s="25" t="s">
        <v>4</v>
      </c>
      <c r="C16" s="25" t="s">
        <v>4</v>
      </c>
      <c r="D16" s="13" t="s">
        <v>269</v>
      </c>
      <c r="E16" s="14">
        <f t="shared" si="0"/>
        <v>0.65</v>
      </c>
      <c r="F16" s="14">
        <v>1</v>
      </c>
      <c r="G16" s="24" t="s">
        <v>4</v>
      </c>
    </row>
    <row r="17" spans="1:7" ht="30" customHeight="1" thickBot="1">
      <c r="A17" s="27" t="s">
        <v>4</v>
      </c>
      <c r="B17" s="25" t="s">
        <v>4</v>
      </c>
      <c r="C17" s="25" t="s">
        <v>4</v>
      </c>
      <c r="D17" s="13" t="s">
        <v>13</v>
      </c>
      <c r="E17" s="14">
        <f t="shared" si="0"/>
        <v>0.65</v>
      </c>
      <c r="F17" s="14">
        <v>1</v>
      </c>
      <c r="G17" s="24" t="s">
        <v>4</v>
      </c>
    </row>
    <row r="18" spans="1:7" ht="30" customHeight="1" thickBot="1">
      <c r="A18" s="27" t="s">
        <v>4</v>
      </c>
      <c r="B18" s="25" t="s">
        <v>4</v>
      </c>
      <c r="C18" s="28" t="s">
        <v>433</v>
      </c>
      <c r="D18" s="13" t="s">
        <v>293</v>
      </c>
      <c r="E18" s="14">
        <f t="shared" si="0"/>
        <v>32.5</v>
      </c>
      <c r="F18" s="14">
        <v>50</v>
      </c>
      <c r="G18" s="24" t="s">
        <v>54</v>
      </c>
    </row>
    <row r="19" spans="1:7" ht="30" customHeight="1" thickBot="1">
      <c r="A19" s="27" t="s">
        <v>4</v>
      </c>
      <c r="B19" s="25" t="s">
        <v>4</v>
      </c>
      <c r="C19" s="25" t="s">
        <v>4</v>
      </c>
      <c r="D19" s="13" t="s">
        <v>264</v>
      </c>
      <c r="E19" s="14">
        <f t="shared" si="0"/>
        <v>3.25</v>
      </c>
      <c r="F19" s="14">
        <v>5</v>
      </c>
      <c r="G19" s="24" t="s">
        <v>4</v>
      </c>
    </row>
    <row r="20" spans="1:7" ht="30" customHeight="1" thickBot="1">
      <c r="A20" s="27" t="s">
        <v>4</v>
      </c>
      <c r="B20" s="25" t="s">
        <v>4</v>
      </c>
      <c r="C20" s="25" t="s">
        <v>4</v>
      </c>
      <c r="D20" s="13" t="s">
        <v>313</v>
      </c>
      <c r="E20" s="14">
        <f t="shared" si="0"/>
        <v>3.25</v>
      </c>
      <c r="F20" s="14">
        <v>5</v>
      </c>
      <c r="G20" s="24" t="s">
        <v>4</v>
      </c>
    </row>
    <row r="21" spans="1:7" ht="30" customHeight="1" thickBot="1">
      <c r="A21" s="27" t="s">
        <v>4</v>
      </c>
      <c r="B21" s="25" t="s">
        <v>4</v>
      </c>
      <c r="C21" s="25" t="s">
        <v>4</v>
      </c>
      <c r="D21" s="13" t="s">
        <v>279</v>
      </c>
      <c r="E21" s="14">
        <f t="shared" si="0"/>
        <v>3.25</v>
      </c>
      <c r="F21" s="14">
        <v>5</v>
      </c>
      <c r="G21" s="24" t="s">
        <v>4</v>
      </c>
    </row>
    <row r="22" spans="1:7" ht="30" customHeight="1" thickBot="1">
      <c r="A22" s="27" t="s">
        <v>4</v>
      </c>
      <c r="B22" s="25" t="s">
        <v>4</v>
      </c>
      <c r="C22" s="25" t="s">
        <v>4</v>
      </c>
      <c r="D22" s="13" t="s">
        <v>274</v>
      </c>
      <c r="E22" s="14">
        <f t="shared" si="0"/>
        <v>1.3</v>
      </c>
      <c r="F22" s="14">
        <v>2</v>
      </c>
      <c r="G22" s="24" t="s">
        <v>4</v>
      </c>
    </row>
    <row r="23" spans="1:7" ht="30" customHeight="1" thickBot="1">
      <c r="A23" s="27" t="s">
        <v>4</v>
      </c>
      <c r="B23" s="25" t="s">
        <v>4</v>
      </c>
      <c r="C23" s="25" t="s">
        <v>4</v>
      </c>
      <c r="D23" s="13" t="s">
        <v>15</v>
      </c>
      <c r="E23" s="14">
        <f t="shared" ref="E23:E87" si="1">F23*0.65</f>
        <v>1.3</v>
      </c>
      <c r="F23" s="14">
        <v>2</v>
      </c>
      <c r="G23" s="24" t="s">
        <v>4</v>
      </c>
    </row>
    <row r="24" spans="1:7" ht="30" customHeight="1" thickBot="1">
      <c r="A24" s="27" t="s">
        <v>4</v>
      </c>
      <c r="B24" s="25" t="s">
        <v>4</v>
      </c>
      <c r="C24" s="25" t="s">
        <v>4</v>
      </c>
      <c r="D24" s="13" t="s">
        <v>269</v>
      </c>
      <c r="E24" s="14">
        <f t="shared" si="1"/>
        <v>0.65</v>
      </c>
      <c r="F24" s="14">
        <v>1</v>
      </c>
      <c r="G24" s="24" t="s">
        <v>4</v>
      </c>
    </row>
    <row r="25" spans="1:7" ht="30" customHeight="1" thickBot="1">
      <c r="A25" s="27" t="s">
        <v>4</v>
      </c>
      <c r="B25" s="25" t="s">
        <v>4</v>
      </c>
      <c r="C25" s="25" t="s">
        <v>4</v>
      </c>
      <c r="D25" s="13" t="s">
        <v>13</v>
      </c>
      <c r="E25" s="14">
        <f t="shared" si="1"/>
        <v>0.65</v>
      </c>
      <c r="F25" s="14">
        <v>1</v>
      </c>
      <c r="G25" s="24" t="s">
        <v>4</v>
      </c>
    </row>
    <row r="26" spans="1:7" ht="30" customHeight="1" thickBot="1">
      <c r="A26" s="27" t="s">
        <v>4</v>
      </c>
      <c r="B26" s="25" t="s">
        <v>4</v>
      </c>
      <c r="C26" s="25" t="s">
        <v>4</v>
      </c>
      <c r="D26" s="13" t="s">
        <v>291</v>
      </c>
      <c r="E26" s="14">
        <f t="shared" si="1"/>
        <v>0.65</v>
      </c>
      <c r="F26" s="14">
        <v>1</v>
      </c>
      <c r="G26" s="24" t="s">
        <v>4</v>
      </c>
    </row>
    <row r="27" spans="1:7" ht="30" customHeight="1" thickBot="1">
      <c r="A27" s="27" t="s">
        <v>4</v>
      </c>
      <c r="B27" s="25" t="s">
        <v>4</v>
      </c>
      <c r="C27" s="25" t="s">
        <v>4</v>
      </c>
      <c r="D27" s="13" t="s">
        <v>14</v>
      </c>
      <c r="E27" s="14">
        <f t="shared" si="1"/>
        <v>6.5000000000000002E-2</v>
      </c>
      <c r="F27" s="14">
        <v>0.1</v>
      </c>
      <c r="G27" s="24" t="s">
        <v>4</v>
      </c>
    </row>
    <row r="28" spans="1:7" ht="30" customHeight="1" thickBot="1">
      <c r="A28" s="27" t="s">
        <v>4</v>
      </c>
      <c r="B28" s="25" t="s">
        <v>4</v>
      </c>
      <c r="C28" s="25" t="s">
        <v>208</v>
      </c>
      <c r="D28" s="13" t="s">
        <v>314</v>
      </c>
      <c r="E28" s="14">
        <f t="shared" si="1"/>
        <v>22.75</v>
      </c>
      <c r="F28" s="14">
        <v>35</v>
      </c>
      <c r="G28" s="24" t="s">
        <v>55</v>
      </c>
    </row>
    <row r="29" spans="1:7" ht="30" customHeight="1" thickBot="1">
      <c r="A29" s="27" t="s">
        <v>4</v>
      </c>
      <c r="B29" s="25" t="s">
        <v>4</v>
      </c>
      <c r="C29" s="25" t="s">
        <v>4</v>
      </c>
      <c r="D29" s="13" t="s">
        <v>272</v>
      </c>
      <c r="E29" s="14">
        <f t="shared" si="1"/>
        <v>1.9500000000000002</v>
      </c>
      <c r="F29" s="14">
        <v>3</v>
      </c>
      <c r="G29" s="24" t="s">
        <v>4</v>
      </c>
    </row>
    <row r="30" spans="1:7" ht="30" customHeight="1" thickBot="1">
      <c r="A30" s="27" t="s">
        <v>4</v>
      </c>
      <c r="B30" s="25" t="s">
        <v>4</v>
      </c>
      <c r="C30" s="25" t="s">
        <v>4</v>
      </c>
      <c r="D30" s="13" t="s">
        <v>261</v>
      </c>
      <c r="E30" s="14">
        <f t="shared" si="1"/>
        <v>0.97500000000000009</v>
      </c>
      <c r="F30" s="14">
        <v>1.5</v>
      </c>
      <c r="G30" s="24" t="s">
        <v>4</v>
      </c>
    </row>
    <row r="31" spans="1:7" ht="30" customHeight="1" thickBot="1">
      <c r="A31" s="27" t="s">
        <v>4</v>
      </c>
      <c r="B31" s="25" t="s">
        <v>4</v>
      </c>
      <c r="C31" s="25" t="s">
        <v>4</v>
      </c>
      <c r="D31" s="13" t="s">
        <v>13</v>
      </c>
      <c r="E31" s="14">
        <f t="shared" si="1"/>
        <v>0.65</v>
      </c>
      <c r="F31" s="14">
        <v>1</v>
      </c>
      <c r="G31" s="24" t="s">
        <v>4</v>
      </c>
    </row>
    <row r="32" spans="1:7" ht="30" customHeight="1" thickBot="1">
      <c r="A32" s="27" t="s">
        <v>4</v>
      </c>
      <c r="B32" s="25" t="s">
        <v>4</v>
      </c>
      <c r="C32" s="25" t="s">
        <v>4</v>
      </c>
      <c r="D32" s="13" t="s">
        <v>291</v>
      </c>
      <c r="E32" s="14">
        <f t="shared" si="1"/>
        <v>0.65</v>
      </c>
      <c r="F32" s="14">
        <v>1</v>
      </c>
      <c r="G32" s="24" t="s">
        <v>4</v>
      </c>
    </row>
    <row r="33" spans="1:7" ht="30" customHeight="1" thickBot="1">
      <c r="A33" s="27"/>
      <c r="B33" s="25"/>
      <c r="C33" s="18" t="s">
        <v>365</v>
      </c>
      <c r="D33" s="13" t="s">
        <v>198</v>
      </c>
      <c r="E33" s="14"/>
      <c r="F33" s="14">
        <v>20</v>
      </c>
      <c r="G33" s="19"/>
    </row>
    <row r="34" spans="1:7" ht="30" customHeight="1" thickBot="1">
      <c r="A34" s="27" t="s">
        <v>4</v>
      </c>
      <c r="B34" s="25" t="s">
        <v>4</v>
      </c>
      <c r="C34" s="18" t="s">
        <v>366</v>
      </c>
      <c r="D34" s="13" t="s">
        <v>367</v>
      </c>
      <c r="E34" s="14">
        <v>13</v>
      </c>
      <c r="F34" s="14"/>
      <c r="G34" s="19" t="s">
        <v>12</v>
      </c>
    </row>
    <row r="35" spans="1:7" ht="30" customHeight="1" thickBot="1">
      <c r="A35" s="27" t="s">
        <v>4</v>
      </c>
      <c r="B35" s="25" t="s">
        <v>7</v>
      </c>
      <c r="C35" s="18" t="s">
        <v>16</v>
      </c>
      <c r="D35" s="13" t="s">
        <v>16</v>
      </c>
      <c r="E35" s="14">
        <v>100</v>
      </c>
      <c r="F35" s="14">
        <v>180</v>
      </c>
      <c r="G35" s="19"/>
    </row>
    <row r="36" spans="1:7" ht="30" customHeight="1" thickBot="1">
      <c r="A36" s="27" t="s">
        <v>4</v>
      </c>
      <c r="B36" s="25" t="s">
        <v>4</v>
      </c>
      <c r="C36" s="18" t="s">
        <v>56</v>
      </c>
      <c r="D36" s="13" t="s">
        <v>56</v>
      </c>
      <c r="E36" s="14">
        <f t="shared" si="1"/>
        <v>32.5</v>
      </c>
      <c r="F36" s="14">
        <v>50</v>
      </c>
      <c r="G36" s="19" t="s">
        <v>12</v>
      </c>
    </row>
    <row r="37" spans="1:7" ht="30" customHeight="1" thickBot="1">
      <c r="A37" s="27" t="s">
        <v>58</v>
      </c>
      <c r="B37" s="25" t="s">
        <v>5</v>
      </c>
      <c r="C37" s="25" t="s">
        <v>172</v>
      </c>
      <c r="D37" s="13" t="s">
        <v>262</v>
      </c>
      <c r="E37" s="14">
        <f t="shared" si="1"/>
        <v>10.4</v>
      </c>
      <c r="F37" s="14">
        <v>16</v>
      </c>
      <c r="G37" s="24" t="s">
        <v>59</v>
      </c>
    </row>
    <row r="38" spans="1:7" ht="30" customHeight="1" thickBot="1">
      <c r="A38" s="27" t="s">
        <v>4</v>
      </c>
      <c r="B38" s="25" t="s">
        <v>4</v>
      </c>
      <c r="C38" s="25" t="s">
        <v>4</v>
      </c>
      <c r="D38" s="13" t="s">
        <v>315</v>
      </c>
      <c r="E38" s="14">
        <f t="shared" si="1"/>
        <v>6.5</v>
      </c>
      <c r="F38" s="14">
        <v>10</v>
      </c>
      <c r="G38" s="24" t="s">
        <v>4</v>
      </c>
    </row>
    <row r="39" spans="1:7" ht="30" customHeight="1" thickBot="1">
      <c r="A39" s="27" t="s">
        <v>4</v>
      </c>
      <c r="B39" s="25" t="s">
        <v>4</v>
      </c>
      <c r="C39" s="25" t="s">
        <v>4</v>
      </c>
      <c r="D39" s="13" t="s">
        <v>13</v>
      </c>
      <c r="E39" s="14">
        <f t="shared" si="1"/>
        <v>0.32500000000000001</v>
      </c>
      <c r="F39" s="14">
        <v>0.5</v>
      </c>
      <c r="G39" s="24" t="s">
        <v>4</v>
      </c>
    </row>
    <row r="40" spans="1:7" ht="30" customHeight="1" thickBot="1">
      <c r="A40" s="27" t="s">
        <v>4</v>
      </c>
      <c r="B40" s="25" t="s">
        <v>4</v>
      </c>
      <c r="C40" s="25" t="s">
        <v>4</v>
      </c>
      <c r="D40" s="13" t="s">
        <v>14</v>
      </c>
      <c r="E40" s="14">
        <f t="shared" si="1"/>
        <v>6.5000000000000002E-2</v>
      </c>
      <c r="F40" s="14">
        <v>0.1</v>
      </c>
      <c r="G40" s="24" t="s">
        <v>4</v>
      </c>
    </row>
    <row r="41" spans="1:7" ht="30" customHeight="1" thickBot="1">
      <c r="A41" s="27" t="s">
        <v>4</v>
      </c>
      <c r="B41" s="25" t="s">
        <v>6</v>
      </c>
      <c r="C41" s="18" t="s">
        <v>162</v>
      </c>
      <c r="D41" s="13" t="s">
        <v>262</v>
      </c>
      <c r="E41" s="14">
        <f t="shared" si="1"/>
        <v>35.75</v>
      </c>
      <c r="F41" s="14">
        <v>55</v>
      </c>
      <c r="G41" s="19"/>
    </row>
    <row r="42" spans="1:7" ht="30" customHeight="1" thickBot="1">
      <c r="A42" s="27" t="s">
        <v>4</v>
      </c>
      <c r="B42" s="25" t="s">
        <v>4</v>
      </c>
      <c r="C42" s="25" t="s">
        <v>235</v>
      </c>
      <c r="D42" s="13" t="s">
        <v>316</v>
      </c>
      <c r="E42" s="14">
        <f t="shared" si="1"/>
        <v>22.75</v>
      </c>
      <c r="F42" s="14">
        <v>35</v>
      </c>
      <c r="G42" s="24" t="s">
        <v>60</v>
      </c>
    </row>
    <row r="43" spans="1:7" ht="30" customHeight="1" thickBot="1">
      <c r="A43" s="27" t="s">
        <v>4</v>
      </c>
      <c r="B43" s="25" t="s">
        <v>4</v>
      </c>
      <c r="C43" s="25" t="s">
        <v>4</v>
      </c>
      <c r="D43" s="13" t="s">
        <v>273</v>
      </c>
      <c r="E43" s="14">
        <f t="shared" si="1"/>
        <v>3.25</v>
      </c>
      <c r="F43" s="14">
        <v>5</v>
      </c>
      <c r="G43" s="24" t="s">
        <v>4</v>
      </c>
    </row>
    <row r="44" spans="1:7" ht="30" customHeight="1" thickBot="1">
      <c r="A44" s="27" t="s">
        <v>4</v>
      </c>
      <c r="B44" s="25" t="s">
        <v>4</v>
      </c>
      <c r="C44" s="25" t="s">
        <v>4</v>
      </c>
      <c r="D44" s="13" t="s">
        <v>280</v>
      </c>
      <c r="E44" s="14">
        <f t="shared" si="1"/>
        <v>1.3</v>
      </c>
      <c r="F44" s="14">
        <v>2</v>
      </c>
      <c r="G44" s="24" t="s">
        <v>4</v>
      </c>
    </row>
    <row r="45" spans="1:7" ht="30" customHeight="1" thickBot="1">
      <c r="A45" s="27" t="s">
        <v>4</v>
      </c>
      <c r="B45" s="25" t="s">
        <v>4</v>
      </c>
      <c r="C45" s="25" t="s">
        <v>4</v>
      </c>
      <c r="D45" s="13" t="s">
        <v>281</v>
      </c>
      <c r="E45" s="14">
        <f t="shared" si="1"/>
        <v>0.65</v>
      </c>
      <c r="F45" s="14">
        <v>1</v>
      </c>
      <c r="G45" s="24" t="s">
        <v>4</v>
      </c>
    </row>
    <row r="46" spans="1:7" ht="30" customHeight="1" thickBot="1">
      <c r="A46" s="27" t="s">
        <v>4</v>
      </c>
      <c r="B46" s="25" t="s">
        <v>4</v>
      </c>
      <c r="C46" s="25" t="s">
        <v>4</v>
      </c>
      <c r="D46" s="13" t="s">
        <v>269</v>
      </c>
      <c r="E46" s="14">
        <f t="shared" si="1"/>
        <v>0.65</v>
      </c>
      <c r="F46" s="14">
        <v>1</v>
      </c>
      <c r="G46" s="24" t="s">
        <v>4</v>
      </c>
    </row>
    <row r="47" spans="1:7" ht="30" customHeight="1" thickBot="1">
      <c r="A47" s="27" t="s">
        <v>4</v>
      </c>
      <c r="B47" s="25" t="s">
        <v>4</v>
      </c>
      <c r="C47" s="25" t="s">
        <v>4</v>
      </c>
      <c r="D47" s="13" t="s">
        <v>14</v>
      </c>
      <c r="E47" s="14">
        <f t="shared" si="1"/>
        <v>0.13</v>
      </c>
      <c r="F47" s="14">
        <v>0.2</v>
      </c>
      <c r="G47" s="24" t="s">
        <v>4</v>
      </c>
    </row>
    <row r="48" spans="1:7" ht="30" customHeight="1" thickBot="1">
      <c r="A48" s="27" t="s">
        <v>4</v>
      </c>
      <c r="B48" s="25" t="s">
        <v>4</v>
      </c>
      <c r="C48" s="25" t="s">
        <v>209</v>
      </c>
      <c r="D48" s="13" t="s">
        <v>317</v>
      </c>
      <c r="E48" s="14">
        <f t="shared" si="1"/>
        <v>19.5</v>
      </c>
      <c r="F48" s="14">
        <v>30</v>
      </c>
      <c r="G48" s="24" t="s">
        <v>61</v>
      </c>
    </row>
    <row r="49" spans="1:7" ht="30" customHeight="1" thickBot="1">
      <c r="A49" s="27" t="s">
        <v>4</v>
      </c>
      <c r="B49" s="25" t="s">
        <v>4</v>
      </c>
      <c r="C49" s="25" t="s">
        <v>4</v>
      </c>
      <c r="D49" s="13" t="s">
        <v>64</v>
      </c>
      <c r="E49" s="14">
        <f t="shared" si="1"/>
        <v>6.5</v>
      </c>
      <c r="F49" s="14">
        <v>10</v>
      </c>
      <c r="G49" s="24" t="s">
        <v>4</v>
      </c>
    </row>
    <row r="50" spans="1:7" ht="30" customHeight="1" thickBot="1">
      <c r="A50" s="27" t="s">
        <v>4</v>
      </c>
      <c r="B50" s="25" t="s">
        <v>4</v>
      </c>
      <c r="C50" s="25" t="s">
        <v>4</v>
      </c>
      <c r="D50" s="13" t="s">
        <v>264</v>
      </c>
      <c r="E50" s="14">
        <f t="shared" si="1"/>
        <v>3.25</v>
      </c>
      <c r="F50" s="14">
        <v>5</v>
      </c>
      <c r="G50" s="24" t="s">
        <v>4</v>
      </c>
    </row>
    <row r="51" spans="1:7" ht="30" customHeight="1" thickBot="1">
      <c r="A51" s="27" t="s">
        <v>4</v>
      </c>
      <c r="B51" s="25" t="s">
        <v>4</v>
      </c>
      <c r="C51" s="25" t="s">
        <v>4</v>
      </c>
      <c r="D51" s="13" t="s">
        <v>313</v>
      </c>
      <c r="E51" s="14">
        <f t="shared" si="1"/>
        <v>3.25</v>
      </c>
      <c r="F51" s="14">
        <v>5</v>
      </c>
      <c r="G51" s="24" t="s">
        <v>4</v>
      </c>
    </row>
    <row r="52" spans="1:7" ht="30" customHeight="1" thickBot="1">
      <c r="A52" s="27" t="s">
        <v>4</v>
      </c>
      <c r="B52" s="25" t="s">
        <v>4</v>
      </c>
      <c r="C52" s="25" t="s">
        <v>4</v>
      </c>
      <c r="D52" s="13" t="s">
        <v>279</v>
      </c>
      <c r="E52" s="14">
        <f t="shared" si="1"/>
        <v>3.25</v>
      </c>
      <c r="F52" s="14">
        <v>5</v>
      </c>
      <c r="G52" s="24" t="s">
        <v>4</v>
      </c>
    </row>
    <row r="53" spans="1:7" ht="30" customHeight="1" thickBot="1">
      <c r="A53" s="27" t="s">
        <v>4</v>
      </c>
      <c r="B53" s="25" t="s">
        <v>4</v>
      </c>
      <c r="C53" s="25" t="s">
        <v>4</v>
      </c>
      <c r="D53" s="13" t="s">
        <v>268</v>
      </c>
      <c r="E53" s="14">
        <f t="shared" si="1"/>
        <v>1.9500000000000002</v>
      </c>
      <c r="F53" s="14">
        <v>3</v>
      </c>
      <c r="G53" s="24" t="s">
        <v>4</v>
      </c>
    </row>
    <row r="54" spans="1:7" ht="30" customHeight="1" thickBot="1">
      <c r="A54" s="27" t="s">
        <v>4</v>
      </c>
      <c r="B54" s="25" t="s">
        <v>4</v>
      </c>
      <c r="C54" s="25" t="s">
        <v>4</v>
      </c>
      <c r="D54" s="13" t="s">
        <v>291</v>
      </c>
      <c r="E54" s="14">
        <f t="shared" si="1"/>
        <v>0.65</v>
      </c>
      <c r="F54" s="14">
        <v>1</v>
      </c>
      <c r="G54" s="24" t="s">
        <v>4</v>
      </c>
    </row>
    <row r="55" spans="1:7" ht="30" customHeight="1" thickBot="1">
      <c r="A55" s="27" t="s">
        <v>4</v>
      </c>
      <c r="B55" s="25" t="s">
        <v>4</v>
      </c>
      <c r="C55" s="25" t="s">
        <v>4</v>
      </c>
      <c r="D55" s="13" t="s">
        <v>269</v>
      </c>
      <c r="E55" s="14">
        <f t="shared" si="1"/>
        <v>0.45499999999999996</v>
      </c>
      <c r="F55" s="14">
        <v>0.7</v>
      </c>
      <c r="G55" s="24" t="s">
        <v>4</v>
      </c>
    </row>
    <row r="56" spans="1:7" ht="30" customHeight="1" thickBot="1">
      <c r="A56" s="27" t="s">
        <v>4</v>
      </c>
      <c r="B56" s="25" t="s">
        <v>4</v>
      </c>
      <c r="C56" s="25" t="s">
        <v>173</v>
      </c>
      <c r="D56" s="13" t="s">
        <v>318</v>
      </c>
      <c r="E56" s="14">
        <f t="shared" si="1"/>
        <v>22.75</v>
      </c>
      <c r="F56" s="14">
        <v>35</v>
      </c>
      <c r="G56" s="24" t="s">
        <v>62</v>
      </c>
    </row>
    <row r="57" spans="1:7" ht="30" customHeight="1" thickBot="1">
      <c r="A57" s="27" t="s">
        <v>4</v>
      </c>
      <c r="B57" s="25" t="s">
        <v>4</v>
      </c>
      <c r="C57" s="25" t="s">
        <v>4</v>
      </c>
      <c r="D57" s="13" t="s">
        <v>291</v>
      </c>
      <c r="E57" s="14">
        <f t="shared" si="1"/>
        <v>0.97500000000000009</v>
      </c>
      <c r="F57" s="14">
        <v>1.5</v>
      </c>
      <c r="G57" s="24" t="s">
        <v>4</v>
      </c>
    </row>
    <row r="58" spans="1:7" ht="30" customHeight="1" thickBot="1">
      <c r="A58" s="27" t="s">
        <v>4</v>
      </c>
      <c r="B58" s="25" t="s">
        <v>4</v>
      </c>
      <c r="C58" s="25" t="s">
        <v>4</v>
      </c>
      <c r="D58" s="13" t="s">
        <v>13</v>
      </c>
      <c r="E58" s="14">
        <f t="shared" si="1"/>
        <v>0.65</v>
      </c>
      <c r="F58" s="14">
        <v>1</v>
      </c>
      <c r="G58" s="24" t="s">
        <v>4</v>
      </c>
    </row>
    <row r="59" spans="1:7" ht="30" customHeight="1" thickBot="1">
      <c r="A59" s="27" t="s">
        <v>4</v>
      </c>
      <c r="B59" s="25" t="s">
        <v>4</v>
      </c>
      <c r="C59" s="25" t="s">
        <v>4</v>
      </c>
      <c r="D59" s="13" t="s">
        <v>14</v>
      </c>
      <c r="E59" s="14">
        <f t="shared" si="1"/>
        <v>6.5000000000000002E-2</v>
      </c>
      <c r="F59" s="14">
        <v>0.1</v>
      </c>
      <c r="G59" s="24" t="s">
        <v>4</v>
      </c>
    </row>
    <row r="60" spans="1:7" ht="30" customHeight="1" thickBot="1">
      <c r="A60" s="27"/>
      <c r="B60" s="25"/>
      <c r="C60" s="12" t="s">
        <v>385</v>
      </c>
      <c r="D60" s="13" t="s">
        <v>197</v>
      </c>
      <c r="E60" s="14"/>
      <c r="F60" s="14">
        <v>20</v>
      </c>
      <c r="G60" s="19"/>
    </row>
    <row r="61" spans="1:7" ht="30" customHeight="1" thickBot="1">
      <c r="A61" s="27" t="s">
        <v>4</v>
      </c>
      <c r="B61" s="25" t="s">
        <v>4</v>
      </c>
      <c r="C61" s="12" t="s">
        <v>362</v>
      </c>
      <c r="D61" s="13" t="s">
        <v>386</v>
      </c>
      <c r="E61" s="14">
        <v>13</v>
      </c>
      <c r="F61" s="14"/>
      <c r="G61" s="19" t="s">
        <v>12</v>
      </c>
    </row>
    <row r="62" spans="1:7" ht="30" customHeight="1" thickBot="1">
      <c r="A62" s="27" t="s">
        <v>4</v>
      </c>
      <c r="B62" s="25" t="s">
        <v>7</v>
      </c>
      <c r="C62" s="18" t="s">
        <v>16</v>
      </c>
      <c r="D62" s="13" t="s">
        <v>16</v>
      </c>
      <c r="E62" s="14">
        <v>100</v>
      </c>
      <c r="F62" s="14">
        <v>180</v>
      </c>
      <c r="G62" s="19"/>
    </row>
    <row r="63" spans="1:7" ht="30" customHeight="1" thickBot="1">
      <c r="A63" s="27" t="s">
        <v>4</v>
      </c>
      <c r="B63" s="25" t="s">
        <v>4</v>
      </c>
      <c r="C63" s="25" t="s">
        <v>249</v>
      </c>
      <c r="D63" s="13" t="s">
        <v>319</v>
      </c>
      <c r="E63" s="14">
        <f t="shared" si="1"/>
        <v>13</v>
      </c>
      <c r="F63" s="14">
        <v>20</v>
      </c>
      <c r="G63" s="24" t="s">
        <v>63</v>
      </c>
    </row>
    <row r="64" spans="1:7" ht="30" customHeight="1" thickBot="1">
      <c r="A64" s="27" t="s">
        <v>4</v>
      </c>
      <c r="B64" s="25" t="s">
        <v>4</v>
      </c>
      <c r="C64" s="25" t="s">
        <v>4</v>
      </c>
      <c r="D64" s="13" t="s">
        <v>16</v>
      </c>
      <c r="E64" s="14">
        <f t="shared" si="1"/>
        <v>6.5</v>
      </c>
      <c r="F64" s="14">
        <v>10</v>
      </c>
      <c r="G64" s="24" t="s">
        <v>4</v>
      </c>
    </row>
    <row r="65" spans="1:7" ht="30" customHeight="1" thickBot="1">
      <c r="A65" s="27" t="s">
        <v>4</v>
      </c>
      <c r="B65" s="25" t="s">
        <v>4</v>
      </c>
      <c r="C65" s="25" t="s">
        <v>4</v>
      </c>
      <c r="D65" s="13" t="s">
        <v>65</v>
      </c>
      <c r="E65" s="14">
        <f t="shared" si="1"/>
        <v>3.25</v>
      </c>
      <c r="F65" s="14">
        <v>5</v>
      </c>
      <c r="G65" s="24" t="s">
        <v>4</v>
      </c>
    </row>
    <row r="66" spans="1:7" ht="30" customHeight="1" thickBot="1">
      <c r="A66" s="27" t="s">
        <v>4</v>
      </c>
      <c r="B66" s="25" t="s">
        <v>4</v>
      </c>
      <c r="C66" s="25" t="s">
        <v>4</v>
      </c>
      <c r="D66" s="13" t="s">
        <v>320</v>
      </c>
      <c r="E66" s="14">
        <f t="shared" si="1"/>
        <v>1.9500000000000002</v>
      </c>
      <c r="F66" s="14">
        <v>3</v>
      </c>
      <c r="G66" s="24" t="s">
        <v>4</v>
      </c>
    </row>
    <row r="67" spans="1:7" ht="30" customHeight="1" thickBot="1">
      <c r="A67" s="27" t="s">
        <v>4</v>
      </c>
      <c r="B67" s="25" t="s">
        <v>4</v>
      </c>
      <c r="C67" s="25" t="s">
        <v>4</v>
      </c>
      <c r="D67" s="13" t="s">
        <v>279</v>
      </c>
      <c r="E67" s="14">
        <f t="shared" si="1"/>
        <v>1.9500000000000002</v>
      </c>
      <c r="F67" s="14">
        <v>3</v>
      </c>
      <c r="G67" s="24" t="s">
        <v>4</v>
      </c>
    </row>
    <row r="68" spans="1:7" ht="30" customHeight="1" thickBot="1">
      <c r="A68" s="27" t="s">
        <v>4</v>
      </c>
      <c r="B68" s="25" t="s">
        <v>4</v>
      </c>
      <c r="C68" s="25" t="s">
        <v>4</v>
      </c>
      <c r="D68" s="13" t="s">
        <v>321</v>
      </c>
      <c r="E68" s="14">
        <f t="shared" si="1"/>
        <v>1.9500000000000002</v>
      </c>
      <c r="F68" s="14">
        <v>3</v>
      </c>
      <c r="G68" s="24" t="s">
        <v>4</v>
      </c>
    </row>
    <row r="69" spans="1:7" ht="30" customHeight="1" thickBot="1">
      <c r="A69" s="27" t="s">
        <v>4</v>
      </c>
      <c r="B69" s="25" t="s">
        <v>4</v>
      </c>
      <c r="C69" s="25" t="s">
        <v>4</v>
      </c>
      <c r="D69" s="13" t="s">
        <v>15</v>
      </c>
      <c r="E69" s="14">
        <f t="shared" si="1"/>
        <v>0.32500000000000001</v>
      </c>
      <c r="F69" s="14">
        <v>0.5</v>
      </c>
      <c r="G69" s="24" t="s">
        <v>4</v>
      </c>
    </row>
    <row r="70" spans="1:7" ht="30" customHeight="1" thickBot="1">
      <c r="A70" s="27" t="s">
        <v>4</v>
      </c>
      <c r="B70" s="25" t="s">
        <v>4</v>
      </c>
      <c r="C70" s="25" t="s">
        <v>4</v>
      </c>
      <c r="D70" s="13" t="s">
        <v>283</v>
      </c>
      <c r="E70" s="14">
        <f t="shared" si="1"/>
        <v>6.5000000000000002E-2</v>
      </c>
      <c r="F70" s="14">
        <v>0.1</v>
      </c>
      <c r="G70" s="24" t="s">
        <v>4</v>
      </c>
    </row>
    <row r="71" spans="1:7" ht="30" customHeight="1" thickBot="1">
      <c r="A71" s="27" t="s">
        <v>66</v>
      </c>
      <c r="B71" s="25" t="s">
        <v>5</v>
      </c>
      <c r="C71" s="25" t="s">
        <v>503</v>
      </c>
      <c r="D71" s="13" t="s">
        <v>487</v>
      </c>
      <c r="E71" s="14">
        <f t="shared" si="1"/>
        <v>10.4</v>
      </c>
      <c r="F71" s="14">
        <v>16</v>
      </c>
      <c r="G71" s="24" t="s">
        <v>504</v>
      </c>
    </row>
    <row r="72" spans="1:7" ht="30" customHeight="1" thickBot="1">
      <c r="A72" s="27" t="s">
        <v>4</v>
      </c>
      <c r="B72" s="25" t="s">
        <v>4</v>
      </c>
      <c r="C72" s="25" t="s">
        <v>4</v>
      </c>
      <c r="D72" s="13" t="s">
        <v>505</v>
      </c>
      <c r="E72" s="14">
        <f t="shared" si="1"/>
        <v>8.4500000000000011</v>
      </c>
      <c r="F72" s="14">
        <v>13</v>
      </c>
      <c r="G72" s="24" t="s">
        <v>4</v>
      </c>
    </row>
    <row r="73" spans="1:7" ht="30" customHeight="1" thickBot="1">
      <c r="A73" s="27" t="s">
        <v>4</v>
      </c>
      <c r="B73" s="25" t="s">
        <v>4</v>
      </c>
      <c r="C73" s="25" t="s">
        <v>4</v>
      </c>
      <c r="D73" s="13" t="s">
        <v>13</v>
      </c>
      <c r="E73" s="14">
        <f t="shared" si="1"/>
        <v>0.65</v>
      </c>
      <c r="F73" s="14">
        <v>1</v>
      </c>
      <c r="G73" s="24" t="s">
        <v>4</v>
      </c>
    </row>
    <row r="74" spans="1:7" ht="30" customHeight="1" thickBot="1">
      <c r="A74" s="27" t="s">
        <v>4</v>
      </c>
      <c r="B74" s="25" t="s">
        <v>4</v>
      </c>
      <c r="C74" s="25" t="s">
        <v>4</v>
      </c>
      <c r="D74" s="13" t="s">
        <v>14</v>
      </c>
      <c r="E74" s="14">
        <f t="shared" si="1"/>
        <v>6.5000000000000002E-2</v>
      </c>
      <c r="F74" s="14">
        <v>0.1</v>
      </c>
      <c r="G74" s="24" t="s">
        <v>4</v>
      </c>
    </row>
    <row r="75" spans="1:7" ht="30" customHeight="1" thickBot="1">
      <c r="A75" s="27" t="s">
        <v>4</v>
      </c>
      <c r="B75" s="25" t="s">
        <v>6</v>
      </c>
      <c r="C75" s="18" t="s">
        <v>162</v>
      </c>
      <c r="D75" s="13" t="s">
        <v>262</v>
      </c>
      <c r="E75" s="14">
        <f t="shared" si="1"/>
        <v>35.75</v>
      </c>
      <c r="F75" s="14">
        <v>55</v>
      </c>
      <c r="G75" s="19"/>
    </row>
    <row r="76" spans="1:7" ht="30" customHeight="1" thickBot="1">
      <c r="A76" s="27" t="s">
        <v>4</v>
      </c>
      <c r="B76" s="25" t="s">
        <v>4</v>
      </c>
      <c r="C76" s="25" t="s">
        <v>210</v>
      </c>
      <c r="D76" s="13" t="s">
        <v>322</v>
      </c>
      <c r="E76" s="14">
        <f t="shared" si="1"/>
        <v>9.75</v>
      </c>
      <c r="F76" s="14">
        <v>15</v>
      </c>
      <c r="G76" s="24" t="s">
        <v>67</v>
      </c>
    </row>
    <row r="77" spans="1:7" ht="30" customHeight="1" thickBot="1">
      <c r="A77" s="27" t="s">
        <v>4</v>
      </c>
      <c r="B77" s="25" t="s">
        <v>4</v>
      </c>
      <c r="C77" s="25" t="s">
        <v>4</v>
      </c>
      <c r="D77" s="13" t="s">
        <v>280</v>
      </c>
      <c r="E77" s="14">
        <f t="shared" si="1"/>
        <v>1.9500000000000002</v>
      </c>
      <c r="F77" s="14">
        <v>3</v>
      </c>
      <c r="G77" s="24" t="s">
        <v>4</v>
      </c>
    </row>
    <row r="78" spans="1:7" ht="30" customHeight="1" thickBot="1">
      <c r="A78" s="27" t="s">
        <v>4</v>
      </c>
      <c r="B78" s="25" t="s">
        <v>4</v>
      </c>
      <c r="C78" s="25" t="s">
        <v>4</v>
      </c>
      <c r="D78" s="13" t="s">
        <v>273</v>
      </c>
      <c r="E78" s="14">
        <f t="shared" si="1"/>
        <v>1.9500000000000002</v>
      </c>
      <c r="F78" s="14">
        <v>3</v>
      </c>
      <c r="G78" s="24" t="s">
        <v>4</v>
      </c>
    </row>
    <row r="79" spans="1:7" ht="30" customHeight="1" thickBot="1">
      <c r="A79" s="27" t="s">
        <v>4</v>
      </c>
      <c r="B79" s="25" t="s">
        <v>4</v>
      </c>
      <c r="C79" s="25" t="s">
        <v>4</v>
      </c>
      <c r="D79" s="13" t="s">
        <v>281</v>
      </c>
      <c r="E79" s="14">
        <f t="shared" si="1"/>
        <v>1.3</v>
      </c>
      <c r="F79" s="14">
        <v>2</v>
      </c>
      <c r="G79" s="24" t="s">
        <v>4</v>
      </c>
    </row>
    <row r="80" spans="1:7" ht="30" customHeight="1" thickBot="1">
      <c r="A80" s="27" t="s">
        <v>4</v>
      </c>
      <c r="B80" s="25" t="s">
        <v>4</v>
      </c>
      <c r="C80" s="25" t="s">
        <v>4</v>
      </c>
      <c r="D80" s="13" t="s">
        <v>268</v>
      </c>
      <c r="E80" s="14">
        <f t="shared" si="1"/>
        <v>0.65</v>
      </c>
      <c r="F80" s="14">
        <v>1</v>
      </c>
      <c r="G80" s="24" t="s">
        <v>4</v>
      </c>
    </row>
    <row r="81" spans="1:7" ht="30" customHeight="1" thickBot="1">
      <c r="A81" s="27" t="s">
        <v>4</v>
      </c>
      <c r="B81" s="25" t="s">
        <v>4</v>
      </c>
      <c r="C81" s="25" t="s">
        <v>4</v>
      </c>
      <c r="D81" s="13" t="s">
        <v>269</v>
      </c>
      <c r="E81" s="14">
        <f t="shared" si="1"/>
        <v>0.65</v>
      </c>
      <c r="F81" s="14">
        <v>1</v>
      </c>
      <c r="G81" s="24" t="s">
        <v>4</v>
      </c>
    </row>
    <row r="82" spans="1:7" ht="30" customHeight="1" thickBot="1">
      <c r="A82" s="27" t="s">
        <v>4</v>
      </c>
      <c r="B82" s="25" t="s">
        <v>4</v>
      </c>
      <c r="C82" s="25" t="s">
        <v>4</v>
      </c>
      <c r="D82" s="13" t="s">
        <v>14</v>
      </c>
      <c r="E82" s="14">
        <f t="shared" si="1"/>
        <v>6.5000000000000002E-2</v>
      </c>
      <c r="F82" s="14">
        <v>0.1</v>
      </c>
      <c r="G82" s="24" t="s">
        <v>4</v>
      </c>
    </row>
    <row r="83" spans="1:7" ht="30" customHeight="1" thickBot="1">
      <c r="A83" s="27" t="s">
        <v>4</v>
      </c>
      <c r="B83" s="25" t="s">
        <v>4</v>
      </c>
      <c r="C83" s="25" t="s">
        <v>192</v>
      </c>
      <c r="D83" s="13" t="s">
        <v>266</v>
      </c>
      <c r="E83" s="14">
        <f t="shared" si="1"/>
        <v>22.75</v>
      </c>
      <c r="F83" s="14">
        <v>35</v>
      </c>
      <c r="G83" s="24" t="s">
        <v>68</v>
      </c>
    </row>
    <row r="84" spans="1:7" ht="30" customHeight="1" thickBot="1">
      <c r="A84" s="27" t="s">
        <v>4</v>
      </c>
      <c r="B84" s="25" t="s">
        <v>4</v>
      </c>
      <c r="C84" s="25" t="s">
        <v>4</v>
      </c>
      <c r="D84" s="13" t="s">
        <v>276</v>
      </c>
      <c r="E84" s="14">
        <f t="shared" si="1"/>
        <v>9.75</v>
      </c>
      <c r="F84" s="14">
        <v>15</v>
      </c>
      <c r="G84" s="24" t="s">
        <v>4</v>
      </c>
    </row>
    <row r="85" spans="1:7" ht="30" customHeight="1" thickBot="1">
      <c r="A85" s="27" t="s">
        <v>4</v>
      </c>
      <c r="B85" s="25" t="s">
        <v>4</v>
      </c>
      <c r="C85" s="25" t="s">
        <v>4</v>
      </c>
      <c r="D85" s="13" t="s">
        <v>272</v>
      </c>
      <c r="E85" s="14">
        <f t="shared" si="1"/>
        <v>3.25</v>
      </c>
      <c r="F85" s="14">
        <v>5</v>
      </c>
      <c r="G85" s="24" t="s">
        <v>4</v>
      </c>
    </row>
    <row r="86" spans="1:7" ht="30" customHeight="1" thickBot="1">
      <c r="A86" s="27" t="s">
        <v>4</v>
      </c>
      <c r="B86" s="25" t="s">
        <v>4</v>
      </c>
      <c r="C86" s="25" t="s">
        <v>4</v>
      </c>
      <c r="D86" s="13" t="s">
        <v>264</v>
      </c>
      <c r="E86" s="14">
        <f t="shared" si="1"/>
        <v>3.25</v>
      </c>
      <c r="F86" s="14">
        <v>5</v>
      </c>
      <c r="G86" s="24" t="s">
        <v>4</v>
      </c>
    </row>
    <row r="87" spans="1:7" ht="30" customHeight="1" thickBot="1">
      <c r="A87" s="27" t="s">
        <v>4</v>
      </c>
      <c r="B87" s="25" t="s">
        <v>4</v>
      </c>
      <c r="C87" s="25" t="s">
        <v>4</v>
      </c>
      <c r="D87" s="13" t="s">
        <v>273</v>
      </c>
      <c r="E87" s="14">
        <f t="shared" si="1"/>
        <v>3.25</v>
      </c>
      <c r="F87" s="14">
        <v>5</v>
      </c>
      <c r="G87" s="24" t="s">
        <v>4</v>
      </c>
    </row>
    <row r="88" spans="1:7" ht="30" customHeight="1" thickBot="1">
      <c r="A88" s="27" t="s">
        <v>4</v>
      </c>
      <c r="B88" s="25" t="s">
        <v>4</v>
      </c>
      <c r="C88" s="25" t="s">
        <v>4</v>
      </c>
      <c r="D88" s="13" t="s">
        <v>274</v>
      </c>
      <c r="E88" s="14">
        <f t="shared" ref="E88:E167" si="2">F88*0.65</f>
        <v>1.3</v>
      </c>
      <c r="F88" s="14">
        <v>2</v>
      </c>
      <c r="G88" s="24" t="s">
        <v>4</v>
      </c>
    </row>
    <row r="89" spans="1:7" ht="30" customHeight="1" thickBot="1">
      <c r="A89" s="27" t="s">
        <v>4</v>
      </c>
      <c r="B89" s="25" t="s">
        <v>4</v>
      </c>
      <c r="C89" s="25" t="s">
        <v>4</v>
      </c>
      <c r="D89" s="13" t="s">
        <v>269</v>
      </c>
      <c r="E89" s="14">
        <f t="shared" si="2"/>
        <v>0.65</v>
      </c>
      <c r="F89" s="14">
        <v>1</v>
      </c>
      <c r="G89" s="24" t="s">
        <v>4</v>
      </c>
    </row>
    <row r="90" spans="1:7" ht="30" customHeight="1" thickBot="1">
      <c r="A90" s="27" t="s">
        <v>4</v>
      </c>
      <c r="B90" s="25" t="s">
        <v>4</v>
      </c>
      <c r="C90" s="25" t="s">
        <v>4</v>
      </c>
      <c r="D90" s="13" t="s">
        <v>13</v>
      </c>
      <c r="E90" s="14">
        <f t="shared" si="2"/>
        <v>0.65</v>
      </c>
      <c r="F90" s="14">
        <v>1</v>
      </c>
      <c r="G90" s="24" t="s">
        <v>4</v>
      </c>
    </row>
    <row r="91" spans="1:7" ht="30" customHeight="1" thickBot="1">
      <c r="A91" s="27" t="s">
        <v>4</v>
      </c>
      <c r="B91" s="25" t="s">
        <v>4</v>
      </c>
      <c r="C91" s="25" t="s">
        <v>4</v>
      </c>
      <c r="D91" s="13" t="s">
        <v>311</v>
      </c>
      <c r="E91" s="14">
        <f t="shared" si="2"/>
        <v>0.65</v>
      </c>
      <c r="F91" s="14">
        <v>1</v>
      </c>
      <c r="G91" s="24" t="s">
        <v>4</v>
      </c>
    </row>
    <row r="92" spans="1:7" ht="30" customHeight="1" thickBot="1">
      <c r="A92" s="27" t="s">
        <v>4</v>
      </c>
      <c r="B92" s="25" t="s">
        <v>4</v>
      </c>
      <c r="C92" s="25" t="s">
        <v>4</v>
      </c>
      <c r="D92" s="13" t="s">
        <v>283</v>
      </c>
      <c r="E92" s="14">
        <f t="shared" si="2"/>
        <v>6.5000000000000002E-2</v>
      </c>
      <c r="F92" s="14">
        <v>0.1</v>
      </c>
      <c r="G92" s="24" t="s">
        <v>4</v>
      </c>
    </row>
    <row r="93" spans="1:7" ht="30" customHeight="1" thickBot="1">
      <c r="A93" s="27" t="s">
        <v>4</v>
      </c>
      <c r="B93" s="25" t="s">
        <v>4</v>
      </c>
      <c r="C93" s="25" t="s">
        <v>236</v>
      </c>
      <c r="D93" s="13" t="s">
        <v>288</v>
      </c>
      <c r="E93" s="14">
        <f t="shared" si="2"/>
        <v>32.5</v>
      </c>
      <c r="F93" s="14">
        <v>50</v>
      </c>
      <c r="G93" s="24" t="s">
        <v>69</v>
      </c>
    </row>
    <row r="94" spans="1:7" ht="30" customHeight="1" thickBot="1">
      <c r="A94" s="27" t="s">
        <v>4</v>
      </c>
      <c r="B94" s="25" t="s">
        <v>4</v>
      </c>
      <c r="C94" s="25" t="s">
        <v>4</v>
      </c>
      <c r="D94" s="13" t="s">
        <v>264</v>
      </c>
      <c r="E94" s="14">
        <f t="shared" si="2"/>
        <v>3.25</v>
      </c>
      <c r="F94" s="14">
        <v>5</v>
      </c>
      <c r="G94" s="24" t="s">
        <v>4</v>
      </c>
    </row>
    <row r="95" spans="1:7" ht="30" customHeight="1" thickBot="1">
      <c r="A95" s="27" t="s">
        <v>4</v>
      </c>
      <c r="B95" s="25" t="s">
        <v>4</v>
      </c>
      <c r="C95" s="25" t="s">
        <v>4</v>
      </c>
      <c r="D95" s="13" t="s">
        <v>279</v>
      </c>
      <c r="E95" s="14">
        <f t="shared" si="2"/>
        <v>3.25</v>
      </c>
      <c r="F95" s="14">
        <v>5</v>
      </c>
      <c r="G95" s="24" t="s">
        <v>4</v>
      </c>
    </row>
    <row r="96" spans="1:7" ht="30" customHeight="1" thickBot="1">
      <c r="A96" s="27" t="s">
        <v>4</v>
      </c>
      <c r="B96" s="25" t="s">
        <v>4</v>
      </c>
      <c r="C96" s="25" t="s">
        <v>4</v>
      </c>
      <c r="D96" s="13" t="s">
        <v>15</v>
      </c>
      <c r="E96" s="14">
        <f t="shared" si="2"/>
        <v>1.3</v>
      </c>
      <c r="F96" s="14">
        <v>2</v>
      </c>
      <c r="G96" s="24" t="s">
        <v>4</v>
      </c>
    </row>
    <row r="97" spans="1:7" ht="30" customHeight="1" thickBot="1">
      <c r="A97" s="27" t="s">
        <v>4</v>
      </c>
      <c r="B97" s="25" t="s">
        <v>4</v>
      </c>
      <c r="C97" s="25" t="s">
        <v>4</v>
      </c>
      <c r="D97" s="13" t="s">
        <v>269</v>
      </c>
      <c r="E97" s="14">
        <f t="shared" si="2"/>
        <v>0.65</v>
      </c>
      <c r="F97" s="14">
        <v>1</v>
      </c>
      <c r="G97" s="24" t="s">
        <v>4</v>
      </c>
    </row>
    <row r="98" spans="1:7" ht="30" customHeight="1" thickBot="1">
      <c r="A98" s="27" t="s">
        <v>4</v>
      </c>
      <c r="B98" s="25" t="s">
        <v>4</v>
      </c>
      <c r="C98" s="25" t="s">
        <v>4</v>
      </c>
      <c r="D98" s="13" t="s">
        <v>291</v>
      </c>
      <c r="E98" s="14">
        <f t="shared" si="2"/>
        <v>0.65</v>
      </c>
      <c r="F98" s="14">
        <v>1</v>
      </c>
      <c r="G98" s="24" t="s">
        <v>4</v>
      </c>
    </row>
    <row r="99" spans="1:7" ht="30" customHeight="1" thickBot="1">
      <c r="A99" s="27" t="s">
        <v>4</v>
      </c>
      <c r="B99" s="25" t="s">
        <v>4</v>
      </c>
      <c r="C99" s="25" t="s">
        <v>4</v>
      </c>
      <c r="D99" s="13" t="s">
        <v>14</v>
      </c>
      <c r="E99" s="14">
        <f t="shared" si="2"/>
        <v>6.5000000000000002E-2</v>
      </c>
      <c r="F99" s="14">
        <v>0.1</v>
      </c>
      <c r="G99" s="24" t="s">
        <v>4</v>
      </c>
    </row>
    <row r="100" spans="1:7" ht="30" customHeight="1" thickBot="1">
      <c r="A100" s="27"/>
      <c r="B100" s="25"/>
      <c r="C100" s="18" t="s">
        <v>384</v>
      </c>
      <c r="D100" s="13" t="s">
        <v>198</v>
      </c>
      <c r="E100" s="14"/>
      <c r="F100" s="14">
        <v>20</v>
      </c>
      <c r="G100" s="19"/>
    </row>
    <row r="101" spans="1:7" ht="30" customHeight="1" thickBot="1">
      <c r="A101" s="27" t="s">
        <v>4</v>
      </c>
      <c r="B101" s="25" t="s">
        <v>4</v>
      </c>
      <c r="C101" s="18" t="s">
        <v>378</v>
      </c>
      <c r="D101" s="13" t="s">
        <v>367</v>
      </c>
      <c r="E101" s="14">
        <v>13</v>
      </c>
      <c r="F101" s="14"/>
      <c r="G101" s="19" t="s">
        <v>12</v>
      </c>
    </row>
    <row r="102" spans="1:7" ht="30" customHeight="1" thickBot="1">
      <c r="A102" s="27" t="s">
        <v>4</v>
      </c>
      <c r="B102" s="25" t="s">
        <v>7</v>
      </c>
      <c r="C102" s="18" t="s">
        <v>16</v>
      </c>
      <c r="D102" s="13" t="s">
        <v>16</v>
      </c>
      <c r="E102" s="14">
        <v>100</v>
      </c>
      <c r="F102" s="14">
        <v>180</v>
      </c>
      <c r="G102" s="19"/>
    </row>
    <row r="103" spans="1:7" ht="30" customHeight="1" thickBot="1">
      <c r="A103" s="27" t="s">
        <v>4</v>
      </c>
      <c r="B103" s="25" t="s">
        <v>4</v>
      </c>
      <c r="C103" s="18" t="s">
        <v>70</v>
      </c>
      <c r="D103" s="13" t="s">
        <v>70</v>
      </c>
      <c r="E103" s="14">
        <f t="shared" si="2"/>
        <v>65</v>
      </c>
      <c r="F103" s="14">
        <v>100</v>
      </c>
      <c r="G103" s="19" t="s">
        <v>12</v>
      </c>
    </row>
    <row r="104" spans="1:7" ht="27" customHeight="1" thickBot="1">
      <c r="A104" s="27" t="s">
        <v>71</v>
      </c>
      <c r="B104" s="25" t="s">
        <v>5</v>
      </c>
      <c r="C104" s="25" t="s">
        <v>174</v>
      </c>
      <c r="D104" s="13" t="s">
        <v>308</v>
      </c>
      <c r="E104" s="14">
        <f t="shared" si="2"/>
        <v>10.4</v>
      </c>
      <c r="F104" s="14">
        <v>16</v>
      </c>
      <c r="G104" s="24" t="s">
        <v>72</v>
      </c>
    </row>
    <row r="105" spans="1:7" ht="27" customHeight="1" thickBot="1">
      <c r="A105" s="27" t="s">
        <v>4</v>
      </c>
      <c r="B105" s="25" t="s">
        <v>4</v>
      </c>
      <c r="C105" s="25" t="s">
        <v>4</v>
      </c>
      <c r="D105" s="13" t="s">
        <v>287</v>
      </c>
      <c r="E105" s="14">
        <f t="shared" si="2"/>
        <v>0.65</v>
      </c>
      <c r="F105" s="14">
        <v>1</v>
      </c>
      <c r="G105" s="24" t="s">
        <v>4</v>
      </c>
    </row>
    <row r="106" spans="1:7" ht="27" customHeight="1" thickBot="1">
      <c r="A106" s="27" t="s">
        <v>4</v>
      </c>
      <c r="B106" s="25" t="s">
        <v>4</v>
      </c>
      <c r="C106" s="25" t="s">
        <v>4</v>
      </c>
      <c r="D106" s="13" t="s">
        <v>13</v>
      </c>
      <c r="E106" s="14">
        <f t="shared" si="2"/>
        <v>0.32500000000000001</v>
      </c>
      <c r="F106" s="14">
        <v>0.5</v>
      </c>
      <c r="G106" s="24" t="s">
        <v>4</v>
      </c>
    </row>
    <row r="107" spans="1:7" ht="27" customHeight="1" thickBot="1">
      <c r="A107" s="27" t="s">
        <v>4</v>
      </c>
      <c r="B107" s="25" t="s">
        <v>4</v>
      </c>
      <c r="C107" s="25" t="s">
        <v>4</v>
      </c>
      <c r="D107" s="13" t="s">
        <v>309</v>
      </c>
      <c r="E107" s="14">
        <f t="shared" si="2"/>
        <v>0.19500000000000001</v>
      </c>
      <c r="F107" s="14">
        <v>0.3</v>
      </c>
      <c r="G107" s="24" t="s">
        <v>4</v>
      </c>
    </row>
    <row r="108" spans="1:7" ht="27" customHeight="1" thickBot="1">
      <c r="A108" s="27" t="s">
        <v>4</v>
      </c>
      <c r="B108" s="25" t="s">
        <v>6</v>
      </c>
      <c r="C108" s="18" t="s">
        <v>162</v>
      </c>
      <c r="D108" s="13" t="s">
        <v>262</v>
      </c>
      <c r="E108" s="14">
        <f t="shared" si="2"/>
        <v>35.75</v>
      </c>
      <c r="F108" s="14">
        <v>55</v>
      </c>
      <c r="G108" s="19"/>
    </row>
    <row r="109" spans="1:7" ht="27" customHeight="1" thickBot="1">
      <c r="A109" s="27" t="s">
        <v>4</v>
      </c>
      <c r="B109" s="25" t="s">
        <v>4</v>
      </c>
      <c r="C109" s="25" t="s">
        <v>211</v>
      </c>
      <c r="D109" s="13" t="s">
        <v>279</v>
      </c>
      <c r="E109" s="14">
        <f t="shared" si="2"/>
        <v>4.55</v>
      </c>
      <c r="F109" s="14">
        <v>7</v>
      </c>
      <c r="G109" s="24" t="s">
        <v>73</v>
      </c>
    </row>
    <row r="110" spans="1:7" ht="27" customHeight="1" thickBot="1">
      <c r="A110" s="27" t="s">
        <v>4</v>
      </c>
      <c r="B110" s="25" t="s">
        <v>4</v>
      </c>
      <c r="C110" s="25" t="s">
        <v>4</v>
      </c>
      <c r="D110" s="13" t="s">
        <v>323</v>
      </c>
      <c r="E110" s="14">
        <f t="shared" si="2"/>
        <v>3.25</v>
      </c>
      <c r="F110" s="14">
        <v>5</v>
      </c>
      <c r="G110" s="24" t="s">
        <v>4</v>
      </c>
    </row>
    <row r="111" spans="1:7" ht="27" customHeight="1" thickBot="1">
      <c r="A111" s="27" t="s">
        <v>4</v>
      </c>
      <c r="B111" s="25" t="s">
        <v>4</v>
      </c>
      <c r="C111" s="25" t="s">
        <v>4</v>
      </c>
      <c r="D111" s="13" t="s">
        <v>273</v>
      </c>
      <c r="E111" s="14">
        <f t="shared" si="2"/>
        <v>1.9500000000000002</v>
      </c>
      <c r="F111" s="14">
        <v>3</v>
      </c>
      <c r="G111" s="24" t="s">
        <v>4</v>
      </c>
    </row>
    <row r="112" spans="1:7" ht="27" customHeight="1" thickBot="1">
      <c r="A112" s="27" t="s">
        <v>4</v>
      </c>
      <c r="B112" s="25" t="s">
        <v>4</v>
      </c>
      <c r="C112" s="25" t="s">
        <v>4</v>
      </c>
      <c r="D112" s="13" t="s">
        <v>280</v>
      </c>
      <c r="E112" s="14">
        <f t="shared" si="2"/>
        <v>1.3</v>
      </c>
      <c r="F112" s="14">
        <v>2</v>
      </c>
      <c r="G112" s="24" t="s">
        <v>4</v>
      </c>
    </row>
    <row r="113" spans="1:7" ht="27" customHeight="1" thickBot="1">
      <c r="A113" s="27" t="s">
        <v>4</v>
      </c>
      <c r="B113" s="25" t="s">
        <v>4</v>
      </c>
      <c r="C113" s="25" t="s">
        <v>4</v>
      </c>
      <c r="D113" s="13" t="s">
        <v>268</v>
      </c>
      <c r="E113" s="14">
        <f t="shared" si="2"/>
        <v>0.65</v>
      </c>
      <c r="F113" s="14">
        <v>1</v>
      </c>
      <c r="G113" s="24" t="s">
        <v>4</v>
      </c>
    </row>
    <row r="114" spans="1:7" ht="27" customHeight="1" thickBot="1">
      <c r="A114" s="27" t="s">
        <v>4</v>
      </c>
      <c r="B114" s="25" t="s">
        <v>4</v>
      </c>
      <c r="C114" s="25" t="s">
        <v>4</v>
      </c>
      <c r="D114" s="13" t="s">
        <v>281</v>
      </c>
      <c r="E114" s="14">
        <f t="shared" si="2"/>
        <v>0.65</v>
      </c>
      <c r="F114" s="14">
        <v>1</v>
      </c>
      <c r="G114" s="24" t="s">
        <v>4</v>
      </c>
    </row>
    <row r="115" spans="1:7" ht="27" customHeight="1" thickBot="1">
      <c r="A115" s="27" t="s">
        <v>4</v>
      </c>
      <c r="B115" s="25" t="s">
        <v>4</v>
      </c>
      <c r="C115" s="25" t="s">
        <v>4</v>
      </c>
      <c r="D115" s="13" t="s">
        <v>269</v>
      </c>
      <c r="E115" s="14">
        <f t="shared" si="2"/>
        <v>0.65</v>
      </c>
      <c r="F115" s="14">
        <v>1</v>
      </c>
      <c r="G115" s="24" t="s">
        <v>4</v>
      </c>
    </row>
    <row r="116" spans="1:7" ht="27" customHeight="1" thickBot="1">
      <c r="A116" s="27" t="s">
        <v>4</v>
      </c>
      <c r="B116" s="25" t="s">
        <v>4</v>
      </c>
      <c r="C116" s="25" t="s">
        <v>4</v>
      </c>
      <c r="D116" s="13" t="s">
        <v>13</v>
      </c>
      <c r="E116" s="14">
        <f t="shared" si="2"/>
        <v>0.65</v>
      </c>
      <c r="F116" s="14">
        <v>1</v>
      </c>
      <c r="G116" s="24" t="s">
        <v>4</v>
      </c>
    </row>
    <row r="117" spans="1:7" ht="27" customHeight="1" thickBot="1">
      <c r="A117" s="27" t="s">
        <v>4</v>
      </c>
      <c r="B117" s="25" t="s">
        <v>4</v>
      </c>
      <c r="C117" s="28" t="s">
        <v>400</v>
      </c>
      <c r="D117" s="13" t="s">
        <v>77</v>
      </c>
      <c r="E117" s="15"/>
      <c r="F117" s="14">
        <v>40</v>
      </c>
      <c r="G117" s="24" t="s">
        <v>74</v>
      </c>
    </row>
    <row r="118" spans="1:7" ht="27" customHeight="1" thickBot="1">
      <c r="A118" s="27" t="s">
        <v>4</v>
      </c>
      <c r="B118" s="25" t="s">
        <v>4</v>
      </c>
      <c r="C118" s="25" t="s">
        <v>4</v>
      </c>
      <c r="D118" s="13" t="s">
        <v>266</v>
      </c>
      <c r="E118" s="16"/>
      <c r="F118" s="14">
        <v>10</v>
      </c>
      <c r="G118" s="24" t="s">
        <v>4</v>
      </c>
    </row>
    <row r="119" spans="1:7" ht="27" customHeight="1" thickBot="1">
      <c r="A119" s="27" t="s">
        <v>4</v>
      </c>
      <c r="B119" s="25" t="s">
        <v>4</v>
      </c>
      <c r="C119" s="25" t="s">
        <v>4</v>
      </c>
      <c r="D119" s="13" t="s">
        <v>279</v>
      </c>
      <c r="E119" s="16"/>
      <c r="F119" s="14">
        <v>5</v>
      </c>
      <c r="G119" s="24" t="s">
        <v>4</v>
      </c>
    </row>
    <row r="120" spans="1:7" ht="27" customHeight="1" thickBot="1">
      <c r="A120" s="27" t="s">
        <v>4</v>
      </c>
      <c r="B120" s="25" t="s">
        <v>4</v>
      </c>
      <c r="C120" s="25" t="s">
        <v>4</v>
      </c>
      <c r="D120" s="13" t="s">
        <v>294</v>
      </c>
      <c r="E120" s="16"/>
      <c r="F120" s="14">
        <v>5</v>
      </c>
      <c r="G120" s="24" t="s">
        <v>4</v>
      </c>
    </row>
    <row r="121" spans="1:7" ht="27" customHeight="1" thickBot="1">
      <c r="A121" s="27" t="s">
        <v>4</v>
      </c>
      <c r="B121" s="25" t="s">
        <v>4</v>
      </c>
      <c r="C121" s="25" t="s">
        <v>4</v>
      </c>
      <c r="D121" s="13" t="s">
        <v>273</v>
      </c>
      <c r="E121" s="16"/>
      <c r="F121" s="14">
        <v>5</v>
      </c>
      <c r="G121" s="24" t="s">
        <v>4</v>
      </c>
    </row>
    <row r="122" spans="1:7" ht="27" customHeight="1" thickBot="1">
      <c r="A122" s="27" t="s">
        <v>4</v>
      </c>
      <c r="B122" s="25" t="s">
        <v>4</v>
      </c>
      <c r="C122" s="25" t="s">
        <v>4</v>
      </c>
      <c r="D122" s="13" t="s">
        <v>393</v>
      </c>
      <c r="E122" s="16"/>
      <c r="F122" s="14">
        <v>5</v>
      </c>
      <c r="G122" s="24" t="s">
        <v>4</v>
      </c>
    </row>
    <row r="123" spans="1:7" ht="27" customHeight="1" thickBot="1">
      <c r="A123" s="27" t="s">
        <v>4</v>
      </c>
      <c r="B123" s="25" t="s">
        <v>4</v>
      </c>
      <c r="C123" s="25" t="s">
        <v>4</v>
      </c>
      <c r="D123" s="13" t="s">
        <v>272</v>
      </c>
      <c r="E123" s="16"/>
      <c r="F123" s="14">
        <v>3</v>
      </c>
      <c r="G123" s="24" t="s">
        <v>4</v>
      </c>
    </row>
    <row r="124" spans="1:7" ht="27" customHeight="1" thickBot="1">
      <c r="A124" s="27" t="s">
        <v>4</v>
      </c>
      <c r="B124" s="25" t="s">
        <v>4</v>
      </c>
      <c r="C124" s="25" t="s">
        <v>4</v>
      </c>
      <c r="D124" s="13" t="s">
        <v>15</v>
      </c>
      <c r="E124" s="16"/>
      <c r="F124" s="14">
        <v>3</v>
      </c>
      <c r="G124" s="24" t="s">
        <v>4</v>
      </c>
    </row>
    <row r="125" spans="1:7" ht="27" customHeight="1" thickBot="1">
      <c r="A125" s="27" t="s">
        <v>4</v>
      </c>
      <c r="B125" s="25" t="s">
        <v>4</v>
      </c>
      <c r="C125" s="25" t="s">
        <v>4</v>
      </c>
      <c r="D125" s="13" t="s">
        <v>297</v>
      </c>
      <c r="E125" s="16"/>
      <c r="F125" s="14">
        <v>1</v>
      </c>
      <c r="G125" s="24" t="s">
        <v>4</v>
      </c>
    </row>
    <row r="126" spans="1:7" ht="27" customHeight="1" thickBot="1">
      <c r="A126" s="27" t="s">
        <v>4</v>
      </c>
      <c r="B126" s="25" t="s">
        <v>4</v>
      </c>
      <c r="C126" s="25" t="s">
        <v>4</v>
      </c>
      <c r="D126" s="13" t="s">
        <v>325</v>
      </c>
      <c r="E126" s="16"/>
      <c r="F126" s="14">
        <v>1</v>
      </c>
      <c r="G126" s="24" t="s">
        <v>4</v>
      </c>
    </row>
    <row r="127" spans="1:7" ht="27" customHeight="1" thickBot="1">
      <c r="A127" s="27" t="s">
        <v>4</v>
      </c>
      <c r="B127" s="25" t="s">
        <v>4</v>
      </c>
      <c r="C127" s="25" t="s">
        <v>4</v>
      </c>
      <c r="D127" s="13" t="s">
        <v>296</v>
      </c>
      <c r="E127" s="16"/>
      <c r="F127" s="14">
        <v>1</v>
      </c>
      <c r="G127" s="24" t="s">
        <v>4</v>
      </c>
    </row>
    <row r="128" spans="1:7" ht="27" customHeight="1" thickBot="1">
      <c r="A128" s="27" t="s">
        <v>4</v>
      </c>
      <c r="B128" s="25" t="s">
        <v>4</v>
      </c>
      <c r="C128" s="25" t="s">
        <v>4</v>
      </c>
      <c r="D128" s="13" t="s">
        <v>269</v>
      </c>
      <c r="E128" s="16"/>
      <c r="F128" s="14">
        <v>1</v>
      </c>
      <c r="G128" s="24" t="s">
        <v>4</v>
      </c>
    </row>
    <row r="129" spans="1:7" ht="27" customHeight="1" thickBot="1">
      <c r="A129" s="27" t="s">
        <v>4</v>
      </c>
      <c r="B129" s="25" t="s">
        <v>4</v>
      </c>
      <c r="C129" s="25" t="s">
        <v>4</v>
      </c>
      <c r="D129" s="13" t="s">
        <v>274</v>
      </c>
      <c r="E129" s="16"/>
      <c r="F129" s="14">
        <v>1</v>
      </c>
      <c r="G129" s="24" t="s">
        <v>4</v>
      </c>
    </row>
    <row r="130" spans="1:7" ht="27" customHeight="1" thickBot="1">
      <c r="A130" s="27" t="s">
        <v>4</v>
      </c>
      <c r="B130" s="25" t="s">
        <v>4</v>
      </c>
      <c r="C130" s="25" t="s">
        <v>4</v>
      </c>
      <c r="D130" s="13" t="s">
        <v>13</v>
      </c>
      <c r="E130" s="16"/>
      <c r="F130" s="14">
        <v>1</v>
      </c>
      <c r="G130" s="24" t="s">
        <v>4</v>
      </c>
    </row>
    <row r="131" spans="1:7" ht="27" customHeight="1" thickBot="1">
      <c r="A131" s="27" t="s">
        <v>4</v>
      </c>
      <c r="B131" s="25" t="s">
        <v>4</v>
      </c>
      <c r="C131" s="25" t="s">
        <v>4</v>
      </c>
      <c r="D131" s="13" t="s">
        <v>283</v>
      </c>
      <c r="E131" s="17"/>
      <c r="F131" s="14">
        <v>0.1</v>
      </c>
      <c r="G131" s="24" t="s">
        <v>4</v>
      </c>
    </row>
    <row r="132" spans="1:7" ht="27" customHeight="1" thickBot="1">
      <c r="A132" s="27"/>
      <c r="B132" s="25"/>
      <c r="C132" s="28" t="s">
        <v>401</v>
      </c>
      <c r="D132" s="13" t="s">
        <v>77</v>
      </c>
      <c r="E132" s="14">
        <v>26</v>
      </c>
      <c r="F132" s="29"/>
      <c r="G132" s="24" t="s">
        <v>388</v>
      </c>
    </row>
    <row r="133" spans="1:7" ht="27" customHeight="1" thickBot="1">
      <c r="A133" s="27"/>
      <c r="B133" s="25"/>
      <c r="C133" s="25" t="s">
        <v>4</v>
      </c>
      <c r="D133" s="13" t="s">
        <v>389</v>
      </c>
      <c r="E133" s="14">
        <v>6.5</v>
      </c>
      <c r="F133" s="30"/>
      <c r="G133" s="24" t="s">
        <v>4</v>
      </c>
    </row>
    <row r="134" spans="1:7" ht="27" customHeight="1" thickBot="1">
      <c r="A134" s="27"/>
      <c r="B134" s="25"/>
      <c r="C134" s="25" t="s">
        <v>4</v>
      </c>
      <c r="D134" s="13" t="s">
        <v>390</v>
      </c>
      <c r="E134" s="14">
        <v>3.25</v>
      </c>
      <c r="F134" s="30"/>
      <c r="G134" s="24" t="s">
        <v>4</v>
      </c>
    </row>
    <row r="135" spans="1:7" ht="27" customHeight="1" thickBot="1">
      <c r="A135" s="27"/>
      <c r="B135" s="25"/>
      <c r="C135" s="25" t="s">
        <v>4</v>
      </c>
      <c r="D135" s="13" t="s">
        <v>391</v>
      </c>
      <c r="E135" s="14">
        <v>3.25</v>
      </c>
      <c r="F135" s="30"/>
      <c r="G135" s="24" t="s">
        <v>4</v>
      </c>
    </row>
    <row r="136" spans="1:7" ht="27" customHeight="1" thickBot="1">
      <c r="A136" s="27"/>
      <c r="B136" s="25"/>
      <c r="C136" s="25" t="s">
        <v>4</v>
      </c>
      <c r="D136" s="13" t="s">
        <v>392</v>
      </c>
      <c r="E136" s="14">
        <v>3.25</v>
      </c>
      <c r="F136" s="30"/>
      <c r="G136" s="24" t="s">
        <v>4</v>
      </c>
    </row>
    <row r="137" spans="1:7" ht="27" customHeight="1" thickBot="1">
      <c r="A137" s="27"/>
      <c r="B137" s="25"/>
      <c r="C137" s="25" t="s">
        <v>4</v>
      </c>
      <c r="D137" s="13" t="s">
        <v>393</v>
      </c>
      <c r="E137" s="14">
        <v>3.25</v>
      </c>
      <c r="F137" s="30"/>
      <c r="G137" s="24" t="s">
        <v>4</v>
      </c>
    </row>
    <row r="138" spans="1:7" ht="27" customHeight="1" thickBot="1">
      <c r="A138" s="27"/>
      <c r="B138" s="25"/>
      <c r="C138" s="25" t="s">
        <v>4</v>
      </c>
      <c r="D138" s="13" t="s">
        <v>394</v>
      </c>
      <c r="E138" s="14">
        <v>1.95</v>
      </c>
      <c r="F138" s="30"/>
      <c r="G138" s="24" t="s">
        <v>4</v>
      </c>
    </row>
    <row r="139" spans="1:7" ht="27" customHeight="1" thickBot="1">
      <c r="A139" s="27"/>
      <c r="B139" s="25"/>
      <c r="C139" s="25" t="s">
        <v>4</v>
      </c>
      <c r="D139" s="13" t="s">
        <v>15</v>
      </c>
      <c r="E139" s="14">
        <v>1.95</v>
      </c>
      <c r="F139" s="30"/>
      <c r="G139" s="24" t="s">
        <v>4</v>
      </c>
    </row>
    <row r="140" spans="1:7" ht="27" customHeight="1" thickBot="1">
      <c r="A140" s="27"/>
      <c r="B140" s="25"/>
      <c r="C140" s="25" t="s">
        <v>4</v>
      </c>
      <c r="D140" s="13" t="s">
        <v>395</v>
      </c>
      <c r="E140" s="14">
        <v>0.65</v>
      </c>
      <c r="F140" s="30"/>
      <c r="G140" s="24" t="s">
        <v>4</v>
      </c>
    </row>
    <row r="141" spans="1:7" ht="27" customHeight="1" thickBot="1">
      <c r="A141" s="27"/>
      <c r="B141" s="25"/>
      <c r="C141" s="25" t="s">
        <v>4</v>
      </c>
      <c r="D141" s="13" t="s">
        <v>396</v>
      </c>
      <c r="E141" s="14">
        <v>0.65</v>
      </c>
      <c r="F141" s="30"/>
      <c r="G141" s="24" t="s">
        <v>4</v>
      </c>
    </row>
    <row r="142" spans="1:7" ht="27" customHeight="1" thickBot="1">
      <c r="A142" s="27"/>
      <c r="B142" s="25"/>
      <c r="C142" s="25" t="s">
        <v>4</v>
      </c>
      <c r="D142" s="13" t="s">
        <v>397</v>
      </c>
      <c r="E142" s="14">
        <v>0.65</v>
      </c>
      <c r="F142" s="30"/>
      <c r="G142" s="24" t="s">
        <v>4</v>
      </c>
    </row>
    <row r="143" spans="1:7" ht="27" customHeight="1" thickBot="1">
      <c r="A143" s="27"/>
      <c r="B143" s="25"/>
      <c r="C143" s="25" t="s">
        <v>4</v>
      </c>
      <c r="D143" s="13" t="s">
        <v>398</v>
      </c>
      <c r="E143" s="14">
        <v>0.65</v>
      </c>
      <c r="F143" s="30"/>
      <c r="G143" s="24" t="s">
        <v>4</v>
      </c>
    </row>
    <row r="144" spans="1:7" ht="27" customHeight="1" thickBot="1">
      <c r="A144" s="27"/>
      <c r="B144" s="25"/>
      <c r="C144" s="25" t="s">
        <v>4</v>
      </c>
      <c r="D144" s="13" t="s">
        <v>13</v>
      </c>
      <c r="E144" s="14">
        <v>0.65</v>
      </c>
      <c r="F144" s="30"/>
      <c r="G144" s="24" t="s">
        <v>4</v>
      </c>
    </row>
    <row r="145" spans="1:7" ht="27" customHeight="1" thickBot="1">
      <c r="A145" s="27"/>
      <c r="B145" s="25"/>
      <c r="C145" s="25" t="s">
        <v>4</v>
      </c>
      <c r="D145" s="13" t="s">
        <v>399</v>
      </c>
      <c r="E145" s="14">
        <v>7.0000000000000007E-2</v>
      </c>
      <c r="F145" s="31"/>
      <c r="G145" s="24" t="s">
        <v>4</v>
      </c>
    </row>
    <row r="146" spans="1:7" ht="27" customHeight="1" thickBot="1">
      <c r="A146" s="27" t="s">
        <v>4</v>
      </c>
      <c r="B146" s="25" t="s">
        <v>4</v>
      </c>
      <c r="C146" s="25" t="s">
        <v>212</v>
      </c>
      <c r="D146" s="13" t="s">
        <v>326</v>
      </c>
      <c r="E146" s="14">
        <f t="shared" si="2"/>
        <v>22.75</v>
      </c>
      <c r="F146" s="14">
        <v>35</v>
      </c>
      <c r="G146" s="24" t="s">
        <v>75</v>
      </c>
    </row>
    <row r="147" spans="1:7" ht="27" customHeight="1" thickBot="1">
      <c r="A147" s="27" t="s">
        <v>4</v>
      </c>
      <c r="B147" s="25" t="s">
        <v>4</v>
      </c>
      <c r="C147" s="25" t="s">
        <v>4</v>
      </c>
      <c r="D147" s="13" t="s">
        <v>272</v>
      </c>
      <c r="E147" s="14">
        <f t="shared" si="2"/>
        <v>0.65</v>
      </c>
      <c r="F147" s="14">
        <v>1</v>
      </c>
      <c r="G147" s="24" t="s">
        <v>4</v>
      </c>
    </row>
    <row r="148" spans="1:7" ht="27" customHeight="1" thickBot="1">
      <c r="A148" s="27" t="s">
        <v>4</v>
      </c>
      <c r="B148" s="25" t="s">
        <v>4</v>
      </c>
      <c r="C148" s="25" t="s">
        <v>4</v>
      </c>
      <c r="D148" s="13" t="s">
        <v>13</v>
      </c>
      <c r="E148" s="14">
        <f t="shared" si="2"/>
        <v>0.65</v>
      </c>
      <c r="F148" s="14">
        <v>1</v>
      </c>
      <c r="G148" s="24" t="s">
        <v>4</v>
      </c>
    </row>
    <row r="149" spans="1:7" ht="27" customHeight="1" thickBot="1">
      <c r="A149" s="27" t="s">
        <v>4</v>
      </c>
      <c r="B149" s="25" t="s">
        <v>4</v>
      </c>
      <c r="C149" s="25" t="s">
        <v>4</v>
      </c>
      <c r="D149" s="13" t="s">
        <v>291</v>
      </c>
      <c r="E149" s="14">
        <f t="shared" si="2"/>
        <v>0.32500000000000001</v>
      </c>
      <c r="F149" s="14">
        <v>0.5</v>
      </c>
      <c r="G149" s="24" t="s">
        <v>4</v>
      </c>
    </row>
    <row r="150" spans="1:7" ht="27" customHeight="1" thickBot="1">
      <c r="A150" s="27"/>
      <c r="B150" s="25"/>
      <c r="C150" s="12" t="s">
        <v>385</v>
      </c>
      <c r="D150" s="13" t="s">
        <v>197</v>
      </c>
      <c r="E150" s="14"/>
      <c r="F150" s="14">
        <v>20</v>
      </c>
      <c r="G150" s="19"/>
    </row>
    <row r="151" spans="1:7" ht="27" customHeight="1" thickBot="1">
      <c r="A151" s="27" t="s">
        <v>4</v>
      </c>
      <c r="B151" s="25" t="s">
        <v>4</v>
      </c>
      <c r="C151" s="12" t="s">
        <v>387</v>
      </c>
      <c r="D151" s="13" t="s">
        <v>363</v>
      </c>
      <c r="E151" s="14">
        <v>13</v>
      </c>
      <c r="F151" s="14"/>
      <c r="G151" s="19" t="s">
        <v>12</v>
      </c>
    </row>
    <row r="152" spans="1:7" ht="27" customHeight="1" thickBot="1">
      <c r="A152" s="27" t="s">
        <v>4</v>
      </c>
      <c r="B152" s="25" t="s">
        <v>7</v>
      </c>
      <c r="C152" s="18" t="s">
        <v>16</v>
      </c>
      <c r="D152" s="13" t="s">
        <v>16</v>
      </c>
      <c r="E152" s="14">
        <v>100</v>
      </c>
      <c r="F152" s="14">
        <v>180</v>
      </c>
      <c r="G152" s="19"/>
    </row>
    <row r="153" spans="1:7" ht="27" customHeight="1" thickBot="1">
      <c r="A153" s="27" t="s">
        <v>4</v>
      </c>
      <c r="B153" s="25" t="s">
        <v>4</v>
      </c>
      <c r="C153" s="25" t="s">
        <v>237</v>
      </c>
      <c r="D153" s="13" t="s">
        <v>237</v>
      </c>
      <c r="E153" s="14">
        <f t="shared" si="2"/>
        <v>9.75</v>
      </c>
      <c r="F153" s="14">
        <v>15</v>
      </c>
      <c r="G153" s="24" t="s">
        <v>76</v>
      </c>
    </row>
    <row r="154" spans="1:7" ht="27" customHeight="1" thickBot="1">
      <c r="A154" s="27" t="s">
        <v>4</v>
      </c>
      <c r="B154" s="25" t="s">
        <v>4</v>
      </c>
      <c r="C154" s="25" t="s">
        <v>4</v>
      </c>
      <c r="D154" s="13" t="s">
        <v>274</v>
      </c>
      <c r="E154" s="14">
        <f t="shared" si="2"/>
        <v>1.9500000000000002</v>
      </c>
      <c r="F154" s="14">
        <v>3</v>
      </c>
      <c r="G154" s="24" t="s">
        <v>4</v>
      </c>
    </row>
    <row r="155" spans="1:7" ht="30" customHeight="1" thickBot="1">
      <c r="A155" s="27" t="s">
        <v>78</v>
      </c>
      <c r="B155" s="25" t="s">
        <v>5</v>
      </c>
      <c r="C155" s="25" t="s">
        <v>250</v>
      </c>
      <c r="D155" s="13" t="s">
        <v>16</v>
      </c>
      <c r="E155" s="14">
        <f t="shared" si="2"/>
        <v>39</v>
      </c>
      <c r="F155" s="14">
        <v>60</v>
      </c>
      <c r="G155" s="24" t="s">
        <v>79</v>
      </c>
    </row>
    <row r="156" spans="1:7" ht="30" customHeight="1" thickBot="1">
      <c r="A156" s="27" t="s">
        <v>4</v>
      </c>
      <c r="B156" s="25" t="s">
        <v>4</v>
      </c>
      <c r="C156" s="25" t="s">
        <v>4</v>
      </c>
      <c r="D156" s="13" t="s">
        <v>264</v>
      </c>
      <c r="E156" s="14">
        <f t="shared" si="2"/>
        <v>19.5</v>
      </c>
      <c r="F156" s="14">
        <v>30</v>
      </c>
      <c r="G156" s="24" t="s">
        <v>4</v>
      </c>
    </row>
    <row r="157" spans="1:7" ht="30" customHeight="1" thickBot="1">
      <c r="A157" s="27" t="s">
        <v>4</v>
      </c>
      <c r="B157" s="25" t="s">
        <v>4</v>
      </c>
      <c r="C157" s="25" t="s">
        <v>4</v>
      </c>
      <c r="D157" s="13" t="s">
        <v>279</v>
      </c>
      <c r="E157" s="14">
        <f t="shared" si="2"/>
        <v>3.25</v>
      </c>
      <c r="F157" s="14">
        <v>5</v>
      </c>
      <c r="G157" s="24" t="s">
        <v>4</v>
      </c>
    </row>
    <row r="158" spans="1:7" ht="30" customHeight="1" thickBot="1">
      <c r="A158" s="27" t="s">
        <v>4</v>
      </c>
      <c r="B158" s="25" t="s">
        <v>4</v>
      </c>
      <c r="C158" s="25" t="s">
        <v>4</v>
      </c>
      <c r="D158" s="13" t="s">
        <v>321</v>
      </c>
      <c r="E158" s="14">
        <f t="shared" si="2"/>
        <v>3.25</v>
      </c>
      <c r="F158" s="14">
        <v>5</v>
      </c>
      <c r="G158" s="24" t="s">
        <v>4</v>
      </c>
    </row>
    <row r="159" spans="1:7" ht="30" customHeight="1" thickBot="1">
      <c r="A159" s="27" t="s">
        <v>4</v>
      </c>
      <c r="B159" s="25" t="s">
        <v>4</v>
      </c>
      <c r="C159" s="25" t="s">
        <v>4</v>
      </c>
      <c r="D159" s="13" t="s">
        <v>83</v>
      </c>
      <c r="E159" s="14">
        <f t="shared" si="2"/>
        <v>1.3</v>
      </c>
      <c r="F159" s="14">
        <v>2</v>
      </c>
      <c r="G159" s="24" t="s">
        <v>4</v>
      </c>
    </row>
    <row r="160" spans="1:7" ht="30" customHeight="1" thickBot="1">
      <c r="A160" s="27" t="s">
        <v>4</v>
      </c>
      <c r="B160" s="25" t="s">
        <v>4</v>
      </c>
      <c r="C160" s="25" t="s">
        <v>4</v>
      </c>
      <c r="D160" s="13" t="s">
        <v>14</v>
      </c>
      <c r="E160" s="14">
        <f t="shared" si="2"/>
        <v>0.13</v>
      </c>
      <c r="F160" s="14">
        <v>0.2</v>
      </c>
      <c r="G160" s="24" t="s">
        <v>4</v>
      </c>
    </row>
    <row r="161" spans="1:7" ht="30" customHeight="1" thickBot="1">
      <c r="A161" s="27" t="s">
        <v>4</v>
      </c>
      <c r="B161" s="25" t="s">
        <v>4</v>
      </c>
      <c r="C161" s="25" t="s">
        <v>4</v>
      </c>
      <c r="D161" s="13" t="s">
        <v>283</v>
      </c>
      <c r="E161" s="14">
        <f t="shared" si="2"/>
        <v>6.5000000000000002E-2</v>
      </c>
      <c r="F161" s="14">
        <v>0.1</v>
      </c>
      <c r="G161" s="24" t="s">
        <v>4</v>
      </c>
    </row>
    <row r="162" spans="1:7" ht="30" customHeight="1" thickBot="1">
      <c r="A162" s="27" t="s">
        <v>4</v>
      </c>
      <c r="B162" s="25" t="s">
        <v>6</v>
      </c>
      <c r="C162" s="18" t="s">
        <v>162</v>
      </c>
      <c r="D162" s="13" t="s">
        <v>262</v>
      </c>
      <c r="E162" s="14">
        <f t="shared" si="2"/>
        <v>35.75</v>
      </c>
      <c r="F162" s="14">
        <v>55</v>
      </c>
      <c r="G162" s="19"/>
    </row>
    <row r="163" spans="1:7" ht="30" customHeight="1" thickBot="1">
      <c r="A163" s="27" t="s">
        <v>4</v>
      </c>
      <c r="B163" s="25" t="s">
        <v>4</v>
      </c>
      <c r="C163" s="25" t="s">
        <v>213</v>
      </c>
      <c r="D163" s="13" t="s">
        <v>327</v>
      </c>
      <c r="E163" s="14">
        <f t="shared" si="2"/>
        <v>22.75</v>
      </c>
      <c r="F163" s="14">
        <v>35</v>
      </c>
      <c r="G163" s="24" t="s">
        <v>80</v>
      </c>
    </row>
    <row r="164" spans="1:7" ht="30" customHeight="1" thickBot="1">
      <c r="A164" s="27" t="s">
        <v>4</v>
      </c>
      <c r="B164" s="25" t="s">
        <v>4</v>
      </c>
      <c r="C164" s="25" t="s">
        <v>4</v>
      </c>
      <c r="D164" s="13" t="s">
        <v>278</v>
      </c>
      <c r="E164" s="14">
        <f t="shared" si="2"/>
        <v>6.5</v>
      </c>
      <c r="F164" s="14">
        <v>10</v>
      </c>
      <c r="G164" s="24" t="s">
        <v>4</v>
      </c>
    </row>
    <row r="165" spans="1:7" ht="30" customHeight="1" thickBot="1">
      <c r="A165" s="27" t="s">
        <v>4</v>
      </c>
      <c r="B165" s="25" t="s">
        <v>4</v>
      </c>
      <c r="C165" s="25" t="s">
        <v>4</v>
      </c>
      <c r="D165" s="13" t="s">
        <v>296</v>
      </c>
      <c r="E165" s="14">
        <f t="shared" si="2"/>
        <v>1.9500000000000002</v>
      </c>
      <c r="F165" s="14">
        <v>3</v>
      </c>
      <c r="G165" s="24" t="s">
        <v>4</v>
      </c>
    </row>
    <row r="166" spans="1:7" ht="30" customHeight="1" thickBot="1">
      <c r="A166" s="27" t="s">
        <v>4</v>
      </c>
      <c r="B166" s="25" t="s">
        <v>4</v>
      </c>
      <c r="C166" s="25" t="s">
        <v>4</v>
      </c>
      <c r="D166" s="13" t="s">
        <v>280</v>
      </c>
      <c r="E166" s="14">
        <f t="shared" si="2"/>
        <v>1.3</v>
      </c>
      <c r="F166" s="14">
        <v>2</v>
      </c>
      <c r="G166" s="24" t="s">
        <v>4</v>
      </c>
    </row>
    <row r="167" spans="1:7" ht="30" customHeight="1" thickBot="1">
      <c r="A167" s="27" t="s">
        <v>4</v>
      </c>
      <c r="B167" s="25" t="s">
        <v>4</v>
      </c>
      <c r="C167" s="25" t="s">
        <v>4</v>
      </c>
      <c r="D167" s="13" t="s">
        <v>269</v>
      </c>
      <c r="E167" s="14">
        <f t="shared" si="2"/>
        <v>0.32500000000000001</v>
      </c>
      <c r="F167" s="14">
        <v>0.5</v>
      </c>
      <c r="G167" s="24" t="s">
        <v>4</v>
      </c>
    </row>
    <row r="168" spans="1:7" ht="30" customHeight="1" thickBot="1">
      <c r="A168" s="27" t="s">
        <v>4</v>
      </c>
      <c r="B168" s="25" t="s">
        <v>4</v>
      </c>
      <c r="C168" s="25" t="s">
        <v>4</v>
      </c>
      <c r="D168" s="13" t="s">
        <v>281</v>
      </c>
      <c r="E168" s="14">
        <f t="shared" ref="E168:E221" si="3">F168*0.65</f>
        <v>0.13</v>
      </c>
      <c r="F168" s="14">
        <v>0.2</v>
      </c>
      <c r="G168" s="24" t="s">
        <v>4</v>
      </c>
    </row>
    <row r="169" spans="1:7" ht="30" customHeight="1" thickBot="1">
      <c r="A169" s="27" t="s">
        <v>4</v>
      </c>
      <c r="B169" s="25" t="s">
        <v>4</v>
      </c>
      <c r="C169" s="25" t="s">
        <v>506</v>
      </c>
      <c r="D169" s="13" t="s">
        <v>293</v>
      </c>
      <c r="E169" s="14">
        <f t="shared" si="3"/>
        <v>22.75</v>
      </c>
      <c r="F169" s="14">
        <v>35</v>
      </c>
      <c r="G169" s="24" t="s">
        <v>81</v>
      </c>
    </row>
    <row r="170" spans="1:7" ht="30" customHeight="1" thickBot="1">
      <c r="A170" s="27" t="s">
        <v>4</v>
      </c>
      <c r="B170" s="25" t="s">
        <v>4</v>
      </c>
      <c r="C170" s="25" t="s">
        <v>4</v>
      </c>
      <c r="D170" s="13" t="s">
        <v>282</v>
      </c>
      <c r="E170" s="14">
        <f t="shared" si="3"/>
        <v>3.25</v>
      </c>
      <c r="F170" s="14">
        <v>5</v>
      </c>
      <c r="G170" s="24" t="s">
        <v>4</v>
      </c>
    </row>
    <row r="171" spans="1:7" ht="30" customHeight="1" thickBot="1">
      <c r="A171" s="27" t="s">
        <v>4</v>
      </c>
      <c r="B171" s="25" t="s">
        <v>4</v>
      </c>
      <c r="C171" s="25" t="s">
        <v>4</v>
      </c>
      <c r="D171" s="13" t="s">
        <v>264</v>
      </c>
      <c r="E171" s="14">
        <f t="shared" si="3"/>
        <v>3.25</v>
      </c>
      <c r="F171" s="14">
        <v>5</v>
      </c>
      <c r="G171" s="24" t="s">
        <v>4</v>
      </c>
    </row>
    <row r="172" spans="1:7" ht="30" customHeight="1" thickBot="1">
      <c r="A172" s="27" t="s">
        <v>4</v>
      </c>
      <c r="B172" s="25" t="s">
        <v>4</v>
      </c>
      <c r="C172" s="25" t="s">
        <v>4</v>
      </c>
      <c r="D172" s="13" t="s">
        <v>328</v>
      </c>
      <c r="E172" s="14">
        <f t="shared" si="3"/>
        <v>3.25</v>
      </c>
      <c r="F172" s="14">
        <v>5</v>
      </c>
      <c r="G172" s="24" t="s">
        <v>4</v>
      </c>
    </row>
    <row r="173" spans="1:7" ht="30" customHeight="1" thickBot="1">
      <c r="A173" s="27" t="s">
        <v>4</v>
      </c>
      <c r="B173" s="25" t="s">
        <v>4</v>
      </c>
      <c r="C173" s="25" t="s">
        <v>4</v>
      </c>
      <c r="D173" s="13" t="s">
        <v>279</v>
      </c>
      <c r="E173" s="14">
        <f t="shared" si="3"/>
        <v>3.25</v>
      </c>
      <c r="F173" s="14">
        <v>5</v>
      </c>
      <c r="G173" s="24" t="s">
        <v>4</v>
      </c>
    </row>
    <row r="174" spans="1:7" ht="30" customHeight="1" thickBot="1">
      <c r="A174" s="27" t="s">
        <v>4</v>
      </c>
      <c r="B174" s="25" t="s">
        <v>4</v>
      </c>
      <c r="C174" s="25" t="s">
        <v>4</v>
      </c>
      <c r="D174" s="13" t="s">
        <v>318</v>
      </c>
      <c r="E174" s="14">
        <f t="shared" si="3"/>
        <v>3.25</v>
      </c>
      <c r="F174" s="14">
        <v>5</v>
      </c>
      <c r="G174" s="24" t="s">
        <v>4</v>
      </c>
    </row>
    <row r="175" spans="1:7" ht="30" customHeight="1" thickBot="1">
      <c r="A175" s="27" t="s">
        <v>4</v>
      </c>
      <c r="B175" s="25" t="s">
        <v>4</v>
      </c>
      <c r="C175" s="25" t="s">
        <v>4</v>
      </c>
      <c r="D175" s="13" t="s">
        <v>15</v>
      </c>
      <c r="E175" s="14">
        <f t="shared" si="3"/>
        <v>3.25</v>
      </c>
      <c r="F175" s="14">
        <v>5</v>
      </c>
      <c r="G175" s="24" t="s">
        <v>4</v>
      </c>
    </row>
    <row r="176" spans="1:7" ht="30" customHeight="1" thickBot="1">
      <c r="A176" s="27" t="s">
        <v>4</v>
      </c>
      <c r="B176" s="25" t="s">
        <v>4</v>
      </c>
      <c r="C176" s="25" t="s">
        <v>4</v>
      </c>
      <c r="D176" s="13" t="s">
        <v>272</v>
      </c>
      <c r="E176" s="14">
        <f t="shared" si="3"/>
        <v>1.9500000000000002</v>
      </c>
      <c r="F176" s="14">
        <v>3</v>
      </c>
      <c r="G176" s="24" t="s">
        <v>4</v>
      </c>
    </row>
    <row r="177" spans="1:7" ht="30" customHeight="1" thickBot="1">
      <c r="A177" s="27" t="s">
        <v>4</v>
      </c>
      <c r="B177" s="25" t="s">
        <v>4</v>
      </c>
      <c r="C177" s="25" t="s">
        <v>4</v>
      </c>
      <c r="D177" s="13" t="s">
        <v>294</v>
      </c>
      <c r="E177" s="14">
        <f t="shared" si="3"/>
        <v>1.9500000000000002</v>
      </c>
      <c r="F177" s="14">
        <v>3</v>
      </c>
      <c r="G177" s="24" t="s">
        <v>4</v>
      </c>
    </row>
    <row r="178" spans="1:7" ht="30" customHeight="1" thickBot="1">
      <c r="A178" s="27" t="s">
        <v>4</v>
      </c>
      <c r="B178" s="25" t="s">
        <v>4</v>
      </c>
      <c r="C178" s="25" t="s">
        <v>4</v>
      </c>
      <c r="D178" s="13" t="s">
        <v>329</v>
      </c>
      <c r="E178" s="14">
        <f t="shared" si="3"/>
        <v>1.3</v>
      </c>
      <c r="F178" s="14">
        <v>2</v>
      </c>
      <c r="G178" s="24" t="s">
        <v>4</v>
      </c>
    </row>
    <row r="179" spans="1:7" ht="30" customHeight="1" thickBot="1">
      <c r="A179" s="27" t="s">
        <v>4</v>
      </c>
      <c r="B179" s="25" t="s">
        <v>4</v>
      </c>
      <c r="C179" s="25" t="s">
        <v>4</v>
      </c>
      <c r="D179" s="13" t="s">
        <v>274</v>
      </c>
      <c r="E179" s="14">
        <f t="shared" si="3"/>
        <v>0.65</v>
      </c>
      <c r="F179" s="14">
        <v>1</v>
      </c>
      <c r="G179" s="24" t="s">
        <v>4</v>
      </c>
    </row>
    <row r="180" spans="1:7" ht="30" customHeight="1" thickBot="1">
      <c r="A180" s="27" t="s">
        <v>4</v>
      </c>
      <c r="B180" s="25" t="s">
        <v>4</v>
      </c>
      <c r="C180" s="25" t="s">
        <v>4</v>
      </c>
      <c r="D180" s="13" t="s">
        <v>14</v>
      </c>
      <c r="E180" s="14">
        <f t="shared" si="3"/>
        <v>0.13</v>
      </c>
      <c r="F180" s="14">
        <v>0.2</v>
      </c>
      <c r="G180" s="24" t="s">
        <v>4</v>
      </c>
    </row>
    <row r="181" spans="1:7" ht="30" customHeight="1" thickBot="1">
      <c r="A181" s="27" t="s">
        <v>4</v>
      </c>
      <c r="B181" s="25" t="s">
        <v>4</v>
      </c>
      <c r="C181" s="25" t="s">
        <v>4</v>
      </c>
      <c r="D181" s="13" t="s">
        <v>283</v>
      </c>
      <c r="E181" s="14">
        <f t="shared" si="3"/>
        <v>6.5000000000000002E-2</v>
      </c>
      <c r="F181" s="14">
        <v>0.1</v>
      </c>
      <c r="G181" s="24" t="s">
        <v>4</v>
      </c>
    </row>
    <row r="182" spans="1:7" ht="30" customHeight="1" thickBot="1">
      <c r="A182" s="27" t="s">
        <v>4</v>
      </c>
      <c r="B182" s="25" t="s">
        <v>4</v>
      </c>
      <c r="C182" s="25" t="s">
        <v>214</v>
      </c>
      <c r="D182" s="13" t="s">
        <v>280</v>
      </c>
      <c r="E182" s="14">
        <f t="shared" si="3"/>
        <v>6.5</v>
      </c>
      <c r="F182" s="14">
        <v>10</v>
      </c>
      <c r="G182" s="24" t="s">
        <v>82</v>
      </c>
    </row>
    <row r="183" spans="1:7" ht="30" customHeight="1" thickBot="1">
      <c r="A183" s="27" t="s">
        <v>4</v>
      </c>
      <c r="B183" s="25" t="s">
        <v>4</v>
      </c>
      <c r="C183" s="25" t="s">
        <v>4</v>
      </c>
      <c r="D183" s="13" t="s">
        <v>272</v>
      </c>
      <c r="E183" s="14">
        <f t="shared" si="3"/>
        <v>1.3</v>
      </c>
      <c r="F183" s="14">
        <v>2</v>
      </c>
      <c r="G183" s="24" t="s">
        <v>4</v>
      </c>
    </row>
    <row r="184" spans="1:7" ht="30" customHeight="1" thickBot="1">
      <c r="A184" s="27" t="s">
        <v>4</v>
      </c>
      <c r="B184" s="25" t="s">
        <v>4</v>
      </c>
      <c r="C184" s="25" t="s">
        <v>4</v>
      </c>
      <c r="D184" s="13" t="s">
        <v>15</v>
      </c>
      <c r="E184" s="14">
        <f t="shared" si="3"/>
        <v>0.97500000000000009</v>
      </c>
      <c r="F184" s="14">
        <v>1.5</v>
      </c>
      <c r="G184" s="24" t="s">
        <v>4</v>
      </c>
    </row>
    <row r="185" spans="1:7" ht="30" customHeight="1" thickBot="1">
      <c r="A185" s="27" t="s">
        <v>4</v>
      </c>
      <c r="B185" s="25" t="s">
        <v>4</v>
      </c>
      <c r="C185" s="25" t="s">
        <v>4</v>
      </c>
      <c r="D185" s="13" t="s">
        <v>261</v>
      </c>
      <c r="E185" s="14">
        <f t="shared" si="3"/>
        <v>0.65</v>
      </c>
      <c r="F185" s="14">
        <v>1</v>
      </c>
      <c r="G185" s="24" t="s">
        <v>4</v>
      </c>
    </row>
    <row r="186" spans="1:7" ht="30" customHeight="1" thickBot="1">
      <c r="A186" s="27" t="s">
        <v>4</v>
      </c>
      <c r="B186" s="25" t="s">
        <v>4</v>
      </c>
      <c r="C186" s="25" t="s">
        <v>4</v>
      </c>
      <c r="D186" s="13" t="s">
        <v>269</v>
      </c>
      <c r="E186" s="14">
        <f t="shared" si="3"/>
        <v>0.32500000000000001</v>
      </c>
      <c r="F186" s="14">
        <v>0.5</v>
      </c>
      <c r="G186" s="24" t="s">
        <v>4</v>
      </c>
    </row>
    <row r="187" spans="1:7" ht="30" customHeight="1" thickBot="1">
      <c r="A187" s="27" t="s">
        <v>4</v>
      </c>
      <c r="B187" s="25" t="s">
        <v>4</v>
      </c>
      <c r="C187" s="25" t="s">
        <v>4</v>
      </c>
      <c r="D187" s="13" t="s">
        <v>13</v>
      </c>
      <c r="E187" s="14">
        <f t="shared" si="3"/>
        <v>0.32500000000000001</v>
      </c>
      <c r="F187" s="14">
        <v>0.5</v>
      </c>
      <c r="G187" s="24" t="s">
        <v>4</v>
      </c>
    </row>
    <row r="188" spans="1:7" ht="30" customHeight="1" thickBot="1">
      <c r="A188" s="27"/>
      <c r="B188" s="25"/>
      <c r="C188" s="18" t="s">
        <v>380</v>
      </c>
      <c r="D188" s="13" t="s">
        <v>198</v>
      </c>
      <c r="E188" s="14"/>
      <c r="F188" s="14">
        <v>20</v>
      </c>
      <c r="G188" s="19"/>
    </row>
    <row r="189" spans="1:7" ht="30" customHeight="1" thickBot="1">
      <c r="A189" s="27" t="s">
        <v>4</v>
      </c>
      <c r="B189" s="25" t="s">
        <v>4</v>
      </c>
      <c r="C189" s="18" t="s">
        <v>366</v>
      </c>
      <c r="D189" s="13" t="s">
        <v>402</v>
      </c>
      <c r="E189" s="14">
        <v>13</v>
      </c>
      <c r="F189" s="14"/>
      <c r="G189" s="19" t="s">
        <v>12</v>
      </c>
    </row>
    <row r="190" spans="1:7" ht="30" customHeight="1" thickBot="1">
      <c r="A190" s="27" t="s">
        <v>4</v>
      </c>
      <c r="B190" s="25" t="s">
        <v>7</v>
      </c>
      <c r="C190" s="18" t="s">
        <v>16</v>
      </c>
      <c r="D190" s="13" t="s">
        <v>16</v>
      </c>
      <c r="E190" s="14">
        <v>100</v>
      </c>
      <c r="F190" s="14">
        <v>180</v>
      </c>
      <c r="G190" s="19"/>
    </row>
    <row r="191" spans="1:7" ht="30" customHeight="1" thickBot="1">
      <c r="A191" s="27" t="s">
        <v>4</v>
      </c>
      <c r="B191" s="25" t="s">
        <v>4</v>
      </c>
      <c r="C191" s="18" t="s">
        <v>170</v>
      </c>
      <c r="D191" s="13" t="s">
        <v>170</v>
      </c>
      <c r="E191" s="14">
        <f t="shared" si="3"/>
        <v>32.5</v>
      </c>
      <c r="F191" s="14">
        <v>50</v>
      </c>
      <c r="G191" s="19"/>
    </row>
    <row r="192" spans="1:7" ht="33.950000000000003" customHeight="1" thickBot="1">
      <c r="A192" s="27" t="s">
        <v>84</v>
      </c>
      <c r="B192" s="25" t="s">
        <v>5</v>
      </c>
      <c r="C192" s="25" t="s">
        <v>175</v>
      </c>
      <c r="D192" s="13" t="s">
        <v>262</v>
      </c>
      <c r="E192" s="14">
        <f t="shared" si="3"/>
        <v>6.5</v>
      </c>
      <c r="F192" s="14">
        <v>10</v>
      </c>
      <c r="G192" s="24" t="s">
        <v>85</v>
      </c>
    </row>
    <row r="193" spans="1:7" ht="33.950000000000003" customHeight="1" thickBot="1">
      <c r="A193" s="27" t="s">
        <v>4</v>
      </c>
      <c r="B193" s="25" t="s">
        <v>4</v>
      </c>
      <c r="C193" s="25" t="s">
        <v>4</v>
      </c>
      <c r="D193" s="13" t="s">
        <v>263</v>
      </c>
      <c r="E193" s="14">
        <f t="shared" si="3"/>
        <v>4.55</v>
      </c>
      <c r="F193" s="14">
        <v>7</v>
      </c>
      <c r="G193" s="24" t="s">
        <v>4</v>
      </c>
    </row>
    <row r="194" spans="1:7" ht="33.950000000000003" customHeight="1" thickBot="1">
      <c r="A194" s="27" t="s">
        <v>4</v>
      </c>
      <c r="B194" s="25" t="s">
        <v>4</v>
      </c>
      <c r="C194" s="25" t="s">
        <v>4</v>
      </c>
      <c r="D194" s="13" t="s">
        <v>13</v>
      </c>
      <c r="E194" s="14">
        <f t="shared" si="3"/>
        <v>0.32500000000000001</v>
      </c>
      <c r="F194" s="14">
        <v>0.5</v>
      </c>
      <c r="G194" s="24" t="s">
        <v>4</v>
      </c>
    </row>
    <row r="195" spans="1:7" ht="33.950000000000003" customHeight="1" thickBot="1">
      <c r="A195" s="27" t="s">
        <v>4</v>
      </c>
      <c r="B195" s="25" t="s">
        <v>4</v>
      </c>
      <c r="C195" s="25" t="s">
        <v>4</v>
      </c>
      <c r="D195" s="13" t="s">
        <v>14</v>
      </c>
      <c r="E195" s="14">
        <f t="shared" si="3"/>
        <v>6.5000000000000002E-2</v>
      </c>
      <c r="F195" s="14">
        <v>0.1</v>
      </c>
      <c r="G195" s="24" t="s">
        <v>4</v>
      </c>
    </row>
    <row r="196" spans="1:7" ht="30" customHeight="1" thickBot="1">
      <c r="A196" s="27" t="s">
        <v>4</v>
      </c>
      <c r="B196" s="25" t="s">
        <v>6</v>
      </c>
      <c r="C196" s="18" t="s">
        <v>176</v>
      </c>
      <c r="D196" s="13" t="s">
        <v>262</v>
      </c>
      <c r="E196" s="14">
        <f t="shared" si="3"/>
        <v>19.5</v>
      </c>
      <c r="F196" s="14">
        <v>30</v>
      </c>
      <c r="G196" s="19"/>
    </row>
    <row r="197" spans="1:7" ht="30" customHeight="1" thickBot="1">
      <c r="A197" s="27" t="s">
        <v>4</v>
      </c>
      <c r="B197" s="25" t="s">
        <v>4</v>
      </c>
      <c r="C197" s="25" t="s">
        <v>215</v>
      </c>
      <c r="D197" s="13" t="s">
        <v>330</v>
      </c>
      <c r="E197" s="14">
        <f t="shared" si="3"/>
        <v>26</v>
      </c>
      <c r="F197" s="14">
        <v>40</v>
      </c>
      <c r="G197" s="24" t="s">
        <v>86</v>
      </c>
    </row>
    <row r="198" spans="1:7" ht="30" customHeight="1" thickBot="1">
      <c r="A198" s="27" t="s">
        <v>4</v>
      </c>
      <c r="B198" s="25" t="s">
        <v>4</v>
      </c>
      <c r="C198" s="25" t="s">
        <v>4</v>
      </c>
      <c r="D198" s="13" t="s">
        <v>264</v>
      </c>
      <c r="E198" s="14">
        <f t="shared" si="3"/>
        <v>6.5</v>
      </c>
      <c r="F198" s="14">
        <v>10</v>
      </c>
      <c r="G198" s="24" t="s">
        <v>4</v>
      </c>
    </row>
    <row r="199" spans="1:7" ht="30" customHeight="1" thickBot="1">
      <c r="A199" s="27" t="s">
        <v>4</v>
      </c>
      <c r="B199" s="25" t="s">
        <v>4</v>
      </c>
      <c r="C199" s="25" t="s">
        <v>4</v>
      </c>
      <c r="D199" s="13" t="s">
        <v>265</v>
      </c>
      <c r="E199" s="14">
        <f t="shared" si="3"/>
        <v>6.5</v>
      </c>
      <c r="F199" s="14">
        <v>10</v>
      </c>
      <c r="G199" s="24" t="s">
        <v>4</v>
      </c>
    </row>
    <row r="200" spans="1:7" ht="30" customHeight="1" thickBot="1">
      <c r="A200" s="27" t="s">
        <v>4</v>
      </c>
      <c r="B200" s="25" t="s">
        <v>4</v>
      </c>
      <c r="C200" s="25" t="s">
        <v>4</v>
      </c>
      <c r="D200" s="13" t="s">
        <v>287</v>
      </c>
      <c r="E200" s="14">
        <f t="shared" si="3"/>
        <v>1.3</v>
      </c>
      <c r="F200" s="14">
        <v>2</v>
      </c>
      <c r="G200" s="24" t="s">
        <v>4</v>
      </c>
    </row>
    <row r="201" spans="1:7" ht="30" customHeight="1" thickBot="1">
      <c r="A201" s="27" t="s">
        <v>4</v>
      </c>
      <c r="B201" s="25" t="s">
        <v>4</v>
      </c>
      <c r="C201" s="25" t="s">
        <v>4</v>
      </c>
      <c r="D201" s="13" t="s">
        <v>280</v>
      </c>
      <c r="E201" s="14">
        <f t="shared" si="3"/>
        <v>1.3</v>
      </c>
      <c r="F201" s="14">
        <v>2</v>
      </c>
      <c r="G201" s="24" t="s">
        <v>4</v>
      </c>
    </row>
    <row r="202" spans="1:7" ht="30" customHeight="1" thickBot="1">
      <c r="A202" s="27" t="s">
        <v>4</v>
      </c>
      <c r="B202" s="25" t="s">
        <v>4</v>
      </c>
      <c r="C202" s="25" t="s">
        <v>4</v>
      </c>
      <c r="D202" s="13" t="s">
        <v>15</v>
      </c>
      <c r="E202" s="14">
        <f t="shared" si="3"/>
        <v>1.3</v>
      </c>
      <c r="F202" s="14">
        <v>2</v>
      </c>
      <c r="G202" s="24" t="s">
        <v>4</v>
      </c>
    </row>
    <row r="203" spans="1:7" ht="30" customHeight="1" thickBot="1">
      <c r="A203" s="27" t="s">
        <v>4</v>
      </c>
      <c r="B203" s="25" t="s">
        <v>4</v>
      </c>
      <c r="C203" s="25" t="s">
        <v>4</v>
      </c>
      <c r="D203" s="13" t="s">
        <v>268</v>
      </c>
      <c r="E203" s="14">
        <f t="shared" si="3"/>
        <v>0.65</v>
      </c>
      <c r="F203" s="14">
        <v>1</v>
      </c>
      <c r="G203" s="24" t="s">
        <v>4</v>
      </c>
    </row>
    <row r="204" spans="1:7" ht="30" customHeight="1" thickBot="1">
      <c r="A204" s="27" t="s">
        <v>4</v>
      </c>
      <c r="B204" s="25" t="s">
        <v>4</v>
      </c>
      <c r="C204" s="25" t="s">
        <v>4</v>
      </c>
      <c r="D204" s="13" t="s">
        <v>281</v>
      </c>
      <c r="E204" s="14">
        <f t="shared" si="3"/>
        <v>0.65</v>
      </c>
      <c r="F204" s="14">
        <v>1</v>
      </c>
      <c r="G204" s="24" t="s">
        <v>4</v>
      </c>
    </row>
    <row r="205" spans="1:7" ht="30" customHeight="1" thickBot="1">
      <c r="A205" s="27" t="s">
        <v>4</v>
      </c>
      <c r="B205" s="25" t="s">
        <v>4</v>
      </c>
      <c r="C205" s="25" t="s">
        <v>4</v>
      </c>
      <c r="D205" s="13" t="s">
        <v>14</v>
      </c>
      <c r="E205" s="14">
        <f t="shared" si="3"/>
        <v>6.5000000000000002E-2</v>
      </c>
      <c r="F205" s="14">
        <v>0.1</v>
      </c>
      <c r="G205" s="24" t="s">
        <v>4</v>
      </c>
    </row>
    <row r="206" spans="1:7" ht="30" customHeight="1" thickBot="1">
      <c r="A206" s="27" t="s">
        <v>4</v>
      </c>
      <c r="B206" s="25" t="s">
        <v>4</v>
      </c>
      <c r="C206" s="25" t="s">
        <v>193</v>
      </c>
      <c r="D206" s="13" t="s">
        <v>266</v>
      </c>
      <c r="E206" s="14">
        <f t="shared" si="3"/>
        <v>29.25</v>
      </c>
      <c r="F206" s="14">
        <v>45</v>
      </c>
      <c r="G206" s="24" t="s">
        <v>87</v>
      </c>
    </row>
    <row r="207" spans="1:7" ht="30" customHeight="1" thickBot="1">
      <c r="A207" s="27" t="s">
        <v>4</v>
      </c>
      <c r="B207" s="25" t="s">
        <v>4</v>
      </c>
      <c r="C207" s="25" t="s">
        <v>4</v>
      </c>
      <c r="D207" s="13" t="s">
        <v>277</v>
      </c>
      <c r="E207" s="14">
        <f t="shared" si="3"/>
        <v>1.9500000000000002</v>
      </c>
      <c r="F207" s="14">
        <v>3</v>
      </c>
      <c r="G207" s="24" t="s">
        <v>4</v>
      </c>
    </row>
    <row r="208" spans="1:7" ht="30" customHeight="1" thickBot="1">
      <c r="A208" s="27" t="s">
        <v>4</v>
      </c>
      <c r="B208" s="25" t="s">
        <v>4</v>
      </c>
      <c r="C208" s="25" t="s">
        <v>4</v>
      </c>
      <c r="D208" s="13" t="s">
        <v>272</v>
      </c>
      <c r="E208" s="14">
        <f t="shared" si="3"/>
        <v>0.97500000000000009</v>
      </c>
      <c r="F208" s="14">
        <v>1.5</v>
      </c>
      <c r="G208" s="24" t="s">
        <v>4</v>
      </c>
    </row>
    <row r="209" spans="1:7" ht="30" customHeight="1" thickBot="1">
      <c r="A209" s="27" t="s">
        <v>4</v>
      </c>
      <c r="B209" s="25" t="s">
        <v>4</v>
      </c>
      <c r="C209" s="25" t="s">
        <v>4</v>
      </c>
      <c r="D209" s="13" t="s">
        <v>15</v>
      </c>
      <c r="E209" s="14">
        <f t="shared" si="3"/>
        <v>0.97500000000000009</v>
      </c>
      <c r="F209" s="14">
        <v>1.5</v>
      </c>
      <c r="G209" s="24" t="s">
        <v>4</v>
      </c>
    </row>
    <row r="210" spans="1:7" ht="30" customHeight="1" thickBot="1">
      <c r="A210" s="27" t="s">
        <v>4</v>
      </c>
      <c r="B210" s="25" t="s">
        <v>4</v>
      </c>
      <c r="C210" s="25" t="s">
        <v>4</v>
      </c>
      <c r="D210" s="13" t="s">
        <v>13</v>
      </c>
      <c r="E210" s="14">
        <f t="shared" si="3"/>
        <v>0.65</v>
      </c>
      <c r="F210" s="14">
        <v>1</v>
      </c>
      <c r="G210" s="24" t="s">
        <v>4</v>
      </c>
    </row>
    <row r="211" spans="1:7" ht="30" customHeight="1" thickBot="1">
      <c r="A211" s="27" t="s">
        <v>4</v>
      </c>
      <c r="B211" s="25" t="s">
        <v>4</v>
      </c>
      <c r="C211" s="25" t="s">
        <v>4</v>
      </c>
      <c r="D211" s="13" t="s">
        <v>274</v>
      </c>
      <c r="E211" s="14">
        <f t="shared" si="3"/>
        <v>0.32500000000000001</v>
      </c>
      <c r="F211" s="14">
        <v>0.5</v>
      </c>
      <c r="G211" s="24" t="s">
        <v>4</v>
      </c>
    </row>
    <row r="212" spans="1:7" ht="30" customHeight="1" thickBot="1">
      <c r="A212" s="27" t="s">
        <v>4</v>
      </c>
      <c r="B212" s="25" t="s">
        <v>4</v>
      </c>
      <c r="C212" s="25" t="s">
        <v>4</v>
      </c>
      <c r="D212" s="13" t="s">
        <v>283</v>
      </c>
      <c r="E212" s="14">
        <f t="shared" si="3"/>
        <v>6.5000000000000002E-2</v>
      </c>
      <c r="F212" s="14">
        <v>0.1</v>
      </c>
      <c r="G212" s="24" t="s">
        <v>4</v>
      </c>
    </row>
    <row r="213" spans="1:7" ht="30" customHeight="1" thickBot="1">
      <c r="A213" s="27"/>
      <c r="B213" s="25"/>
      <c r="C213" s="18" t="s">
        <v>384</v>
      </c>
      <c r="D213" s="13" t="s">
        <v>198</v>
      </c>
      <c r="E213" s="14"/>
      <c r="F213" s="14">
        <v>20</v>
      </c>
      <c r="G213" s="19"/>
    </row>
    <row r="214" spans="1:7" ht="30" customHeight="1" thickBot="1">
      <c r="A214" s="27" t="s">
        <v>4</v>
      </c>
      <c r="B214" s="25" t="s">
        <v>4</v>
      </c>
      <c r="C214" s="18" t="s">
        <v>403</v>
      </c>
      <c r="D214" s="13" t="s">
        <v>404</v>
      </c>
      <c r="E214" s="14">
        <v>13</v>
      </c>
      <c r="F214" s="14"/>
      <c r="G214" s="19" t="s">
        <v>12</v>
      </c>
    </row>
    <row r="215" spans="1:7" ht="30" customHeight="1" thickBot="1">
      <c r="A215" s="27" t="s">
        <v>4</v>
      </c>
      <c r="B215" s="25" t="s">
        <v>7</v>
      </c>
      <c r="C215" s="25" t="s">
        <v>252</v>
      </c>
      <c r="D215" s="13" t="s">
        <v>331</v>
      </c>
      <c r="E215" s="14">
        <f t="shared" si="3"/>
        <v>13</v>
      </c>
      <c r="F215" s="14">
        <v>20</v>
      </c>
      <c r="G215" s="24" t="s">
        <v>88</v>
      </c>
    </row>
    <row r="216" spans="1:7" ht="30" customHeight="1" thickBot="1">
      <c r="A216" s="27" t="s">
        <v>4</v>
      </c>
      <c r="B216" s="25" t="s">
        <v>4</v>
      </c>
      <c r="C216" s="25" t="s">
        <v>4</v>
      </c>
      <c r="D216" s="13" t="s">
        <v>264</v>
      </c>
      <c r="E216" s="14">
        <f t="shared" si="3"/>
        <v>3.25</v>
      </c>
      <c r="F216" s="14">
        <v>5</v>
      </c>
      <c r="G216" s="24" t="s">
        <v>4</v>
      </c>
    </row>
    <row r="217" spans="1:7" ht="30" customHeight="1" thickBot="1">
      <c r="A217" s="27" t="s">
        <v>4</v>
      </c>
      <c r="B217" s="25" t="s">
        <v>4</v>
      </c>
      <c r="C217" s="25" t="s">
        <v>4</v>
      </c>
      <c r="D217" s="13" t="s">
        <v>305</v>
      </c>
      <c r="E217" s="14">
        <f t="shared" si="3"/>
        <v>3.25</v>
      </c>
      <c r="F217" s="14">
        <v>5</v>
      </c>
      <c r="G217" s="24" t="s">
        <v>4</v>
      </c>
    </row>
    <row r="218" spans="1:7" ht="30" customHeight="1" thickBot="1">
      <c r="A218" s="27" t="s">
        <v>4</v>
      </c>
      <c r="B218" s="25" t="s">
        <v>4</v>
      </c>
      <c r="C218" s="25" t="s">
        <v>4</v>
      </c>
      <c r="D218" s="13" t="s">
        <v>279</v>
      </c>
      <c r="E218" s="14">
        <f t="shared" si="3"/>
        <v>3.25</v>
      </c>
      <c r="F218" s="14">
        <v>5</v>
      </c>
      <c r="G218" s="24" t="s">
        <v>4</v>
      </c>
    </row>
    <row r="219" spans="1:7" ht="30" customHeight="1" thickBot="1">
      <c r="A219" s="27" t="s">
        <v>4</v>
      </c>
      <c r="B219" s="25" t="s">
        <v>4</v>
      </c>
      <c r="C219" s="25" t="s">
        <v>4</v>
      </c>
      <c r="D219" s="13" t="s">
        <v>273</v>
      </c>
      <c r="E219" s="14">
        <f t="shared" si="3"/>
        <v>3.25</v>
      </c>
      <c r="F219" s="14">
        <v>5</v>
      </c>
      <c r="G219" s="24" t="s">
        <v>4</v>
      </c>
    </row>
    <row r="220" spans="1:7" ht="30" customHeight="1" thickBot="1">
      <c r="A220" s="27" t="s">
        <v>4</v>
      </c>
      <c r="B220" s="25" t="s">
        <v>4</v>
      </c>
      <c r="C220" s="25" t="s">
        <v>4</v>
      </c>
      <c r="D220" s="13" t="s">
        <v>15</v>
      </c>
      <c r="E220" s="14">
        <f t="shared" si="3"/>
        <v>1.625</v>
      </c>
      <c r="F220" s="14">
        <v>2.5</v>
      </c>
      <c r="G220" s="24" t="s">
        <v>4</v>
      </c>
    </row>
    <row r="221" spans="1:7" ht="30" customHeight="1" thickBot="1">
      <c r="A221" s="27" t="s">
        <v>4</v>
      </c>
      <c r="B221" s="25" t="s">
        <v>4</v>
      </c>
      <c r="C221" s="25" t="s">
        <v>4</v>
      </c>
      <c r="D221" s="13" t="s">
        <v>14</v>
      </c>
      <c r="E221" s="14">
        <f t="shared" si="3"/>
        <v>0.13</v>
      </c>
      <c r="F221" s="14">
        <v>0.2</v>
      </c>
      <c r="G221" s="24" t="s">
        <v>4</v>
      </c>
    </row>
    <row r="222" spans="1:7" ht="30" customHeight="1" thickBot="1">
      <c r="A222" s="27" t="s">
        <v>4</v>
      </c>
      <c r="B222" s="25" t="s">
        <v>4</v>
      </c>
      <c r="C222" s="18" t="s">
        <v>16</v>
      </c>
      <c r="D222" s="13" t="s">
        <v>16</v>
      </c>
      <c r="E222" s="14">
        <v>100</v>
      </c>
      <c r="F222" s="14">
        <v>180</v>
      </c>
      <c r="G222" s="19"/>
    </row>
  </sheetData>
  <mergeCells count="80">
    <mergeCell ref="A192:A222"/>
    <mergeCell ref="B192:B195"/>
    <mergeCell ref="C192:C195"/>
    <mergeCell ref="G192:G195"/>
    <mergeCell ref="B196:B214"/>
    <mergeCell ref="C197:C205"/>
    <mergeCell ref="G197:G205"/>
    <mergeCell ref="C206:C212"/>
    <mergeCell ref="G206:G212"/>
    <mergeCell ref="B215:B222"/>
    <mergeCell ref="C215:C221"/>
    <mergeCell ref="G215:G221"/>
    <mergeCell ref="B152:B154"/>
    <mergeCell ref="C153:C154"/>
    <mergeCell ref="G153:G154"/>
    <mergeCell ref="A155:A191"/>
    <mergeCell ref="B155:B161"/>
    <mergeCell ref="C155:C161"/>
    <mergeCell ref="G155:G161"/>
    <mergeCell ref="B162:B189"/>
    <mergeCell ref="C163:C168"/>
    <mergeCell ref="G163:G168"/>
    <mergeCell ref="C169:C181"/>
    <mergeCell ref="G169:G181"/>
    <mergeCell ref="C182:C187"/>
    <mergeCell ref="G182:G187"/>
    <mergeCell ref="B190:B191"/>
    <mergeCell ref="C132:C145"/>
    <mergeCell ref="F132:F145"/>
    <mergeCell ref="G132:G145"/>
    <mergeCell ref="C146:C149"/>
    <mergeCell ref="G146:G149"/>
    <mergeCell ref="B102:B103"/>
    <mergeCell ref="A104:A154"/>
    <mergeCell ref="B104:B107"/>
    <mergeCell ref="C104:C107"/>
    <mergeCell ref="G104:G107"/>
    <mergeCell ref="B108:B151"/>
    <mergeCell ref="C109:C116"/>
    <mergeCell ref="G109:G116"/>
    <mergeCell ref="C117:C131"/>
    <mergeCell ref="A71:A103"/>
    <mergeCell ref="B71:B74"/>
    <mergeCell ref="C71:C74"/>
    <mergeCell ref="G71:G74"/>
    <mergeCell ref="B75:B101"/>
    <mergeCell ref="C76:C82"/>
    <mergeCell ref="G117:G131"/>
    <mergeCell ref="G76:G82"/>
    <mergeCell ref="C83:C92"/>
    <mergeCell ref="G83:G92"/>
    <mergeCell ref="C93:C99"/>
    <mergeCell ref="G48:G55"/>
    <mergeCell ref="C56:C59"/>
    <mergeCell ref="G56:G59"/>
    <mergeCell ref="G93:G99"/>
    <mergeCell ref="A37:A70"/>
    <mergeCell ref="B37:B40"/>
    <mergeCell ref="C37:C40"/>
    <mergeCell ref="G37:G40"/>
    <mergeCell ref="B41:B61"/>
    <mergeCell ref="C42:C47"/>
    <mergeCell ref="G42:G47"/>
    <mergeCell ref="C48:C55"/>
    <mergeCell ref="B62:B70"/>
    <mergeCell ref="C63:C70"/>
    <mergeCell ref="G63:G70"/>
    <mergeCell ref="A1:F3"/>
    <mergeCell ref="A6:A36"/>
    <mergeCell ref="B6:B9"/>
    <mergeCell ref="C6:C9"/>
    <mergeCell ref="G6:G9"/>
    <mergeCell ref="B10:B34"/>
    <mergeCell ref="C11:C17"/>
    <mergeCell ref="G11:G17"/>
    <mergeCell ref="C18:C27"/>
    <mergeCell ref="G18:G27"/>
    <mergeCell ref="C28:C32"/>
    <mergeCell ref="G28:G32"/>
    <mergeCell ref="B35:B36"/>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6" max="16383" man="1"/>
    <brk id="70" max="16383" man="1"/>
    <brk id="103" max="16383" man="1"/>
    <brk id="154" max="16383" man="1"/>
    <brk id="191"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2"/>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26" t="s">
        <v>358</v>
      </c>
      <c r="B1" s="26"/>
      <c r="C1" s="26"/>
      <c r="D1" s="26"/>
      <c r="E1" s="26"/>
      <c r="F1" s="26"/>
      <c r="G1" s="8" t="s">
        <v>4</v>
      </c>
    </row>
    <row r="2" spans="1:7" ht="21.95" customHeight="1">
      <c r="A2" s="26"/>
      <c r="B2" s="26"/>
      <c r="C2" s="26"/>
      <c r="D2" s="26"/>
      <c r="E2" s="26"/>
      <c r="F2" s="26"/>
      <c r="G2" s="8" t="s">
        <v>4</v>
      </c>
    </row>
    <row r="3" spans="1:7" ht="21.95" customHeight="1">
      <c r="A3" s="26"/>
      <c r="B3" s="26"/>
      <c r="C3" s="26"/>
      <c r="D3" s="26"/>
      <c r="E3" s="26"/>
      <c r="F3" s="26"/>
      <c r="G3" s="8"/>
    </row>
    <row r="4" spans="1:7" ht="18" customHeight="1" thickBot="1">
      <c r="A4" s="20"/>
      <c r="B4" s="9"/>
      <c r="C4" s="9"/>
      <c r="D4" s="9"/>
      <c r="E4" s="10"/>
      <c r="F4" s="10"/>
      <c r="G4" s="8" t="s">
        <v>4</v>
      </c>
    </row>
    <row r="5" spans="1:7" ht="36" customHeight="1" thickBot="1">
      <c r="A5" s="5" t="s">
        <v>357</v>
      </c>
      <c r="B5" s="6" t="s">
        <v>0</v>
      </c>
      <c r="C5" s="6" t="s">
        <v>1</v>
      </c>
      <c r="D5" s="6" t="s">
        <v>2</v>
      </c>
      <c r="E5" s="3" t="s">
        <v>355</v>
      </c>
      <c r="F5" s="4" t="s">
        <v>356</v>
      </c>
      <c r="G5" s="7" t="s">
        <v>3</v>
      </c>
    </row>
    <row r="6" spans="1:7" ht="30" customHeight="1" thickBot="1">
      <c r="A6" s="27" t="s">
        <v>89</v>
      </c>
      <c r="B6" s="32" t="s">
        <v>5</v>
      </c>
      <c r="C6" s="28" t="s">
        <v>412</v>
      </c>
      <c r="D6" s="13" t="s">
        <v>16</v>
      </c>
      <c r="E6" s="29"/>
      <c r="F6" s="14">
        <v>25</v>
      </c>
      <c r="G6" s="24" t="s">
        <v>90</v>
      </c>
    </row>
    <row r="7" spans="1:7" ht="30" customHeight="1" thickBot="1">
      <c r="A7" s="27" t="s">
        <v>4</v>
      </c>
      <c r="B7" s="33"/>
      <c r="C7" s="25" t="s">
        <v>4</v>
      </c>
      <c r="D7" s="13" t="s">
        <v>332</v>
      </c>
      <c r="E7" s="30"/>
      <c r="F7" s="14">
        <v>20</v>
      </c>
      <c r="G7" s="24" t="s">
        <v>4</v>
      </c>
    </row>
    <row r="8" spans="1:7" ht="30" customHeight="1" thickBot="1">
      <c r="A8" s="27" t="s">
        <v>4</v>
      </c>
      <c r="B8" s="33"/>
      <c r="C8" s="25" t="s">
        <v>4</v>
      </c>
      <c r="D8" s="13" t="s">
        <v>333</v>
      </c>
      <c r="E8" s="30"/>
      <c r="F8" s="14">
        <v>5</v>
      </c>
      <c r="G8" s="24" t="s">
        <v>4</v>
      </c>
    </row>
    <row r="9" spans="1:7" ht="30" customHeight="1" thickBot="1">
      <c r="A9" s="27" t="s">
        <v>4</v>
      </c>
      <c r="B9" s="33"/>
      <c r="C9" s="25" t="s">
        <v>4</v>
      </c>
      <c r="D9" s="13" t="s">
        <v>14</v>
      </c>
      <c r="E9" s="31"/>
      <c r="F9" s="14">
        <v>0.2</v>
      </c>
      <c r="G9" s="24" t="s">
        <v>4</v>
      </c>
    </row>
    <row r="10" spans="1:7" ht="30" customHeight="1" thickBot="1">
      <c r="A10" s="27"/>
      <c r="B10" s="33"/>
      <c r="C10" s="28" t="s">
        <v>413</v>
      </c>
      <c r="D10" s="13" t="s">
        <v>16</v>
      </c>
      <c r="E10" s="14">
        <v>16.25</v>
      </c>
      <c r="F10" s="29"/>
      <c r="G10" s="24" t="s">
        <v>411</v>
      </c>
    </row>
    <row r="11" spans="1:7" ht="30" customHeight="1" thickBot="1">
      <c r="A11" s="27"/>
      <c r="B11" s="33"/>
      <c r="C11" s="25" t="s">
        <v>4</v>
      </c>
      <c r="D11" s="13" t="s">
        <v>414</v>
      </c>
      <c r="E11" s="14">
        <v>13</v>
      </c>
      <c r="F11" s="30"/>
      <c r="G11" s="24" t="s">
        <v>4</v>
      </c>
    </row>
    <row r="12" spans="1:7" ht="30" customHeight="1" thickBot="1">
      <c r="A12" s="27"/>
      <c r="B12" s="34"/>
      <c r="C12" s="25" t="s">
        <v>4</v>
      </c>
      <c r="D12" s="13" t="s">
        <v>14</v>
      </c>
      <c r="E12" s="14">
        <v>0.13</v>
      </c>
      <c r="F12" s="31"/>
      <c r="G12" s="24" t="s">
        <v>4</v>
      </c>
    </row>
    <row r="13" spans="1:7" ht="30" customHeight="1" thickBot="1">
      <c r="A13" s="27" t="s">
        <v>4</v>
      </c>
      <c r="B13" s="25" t="s">
        <v>6</v>
      </c>
      <c r="C13" s="18" t="s">
        <v>162</v>
      </c>
      <c r="D13" s="13" t="s">
        <v>262</v>
      </c>
      <c r="E13" s="14">
        <f t="shared" ref="E13:E17" si="0">F13*0.65</f>
        <v>35.75</v>
      </c>
      <c r="F13" s="14">
        <v>55</v>
      </c>
      <c r="G13" s="19"/>
    </row>
    <row r="14" spans="1:7" ht="30" customHeight="1" thickBot="1">
      <c r="A14" s="27" t="s">
        <v>4</v>
      </c>
      <c r="B14" s="25" t="s">
        <v>4</v>
      </c>
      <c r="C14" s="25" t="s">
        <v>216</v>
      </c>
      <c r="D14" s="13" t="s">
        <v>278</v>
      </c>
      <c r="E14" s="14">
        <f t="shared" si="0"/>
        <v>22.75</v>
      </c>
      <c r="F14" s="14">
        <v>35</v>
      </c>
      <c r="G14" s="24" t="s">
        <v>91</v>
      </c>
    </row>
    <row r="15" spans="1:7" ht="30" customHeight="1" thickBot="1">
      <c r="A15" s="27" t="s">
        <v>4</v>
      </c>
      <c r="B15" s="25" t="s">
        <v>4</v>
      </c>
      <c r="C15" s="25" t="s">
        <v>4</v>
      </c>
      <c r="D15" s="13" t="s">
        <v>280</v>
      </c>
      <c r="E15" s="14">
        <f t="shared" si="0"/>
        <v>1.3</v>
      </c>
      <c r="F15" s="14">
        <v>2</v>
      </c>
      <c r="G15" s="24" t="s">
        <v>4</v>
      </c>
    </row>
    <row r="16" spans="1:7" ht="30" customHeight="1" thickBot="1">
      <c r="A16" s="27" t="s">
        <v>4</v>
      </c>
      <c r="B16" s="25" t="s">
        <v>4</v>
      </c>
      <c r="C16" s="25" t="s">
        <v>4</v>
      </c>
      <c r="D16" s="13" t="s">
        <v>268</v>
      </c>
      <c r="E16" s="14">
        <f t="shared" si="0"/>
        <v>0.65</v>
      </c>
      <c r="F16" s="14">
        <v>1</v>
      </c>
      <c r="G16" s="24" t="s">
        <v>4</v>
      </c>
    </row>
    <row r="17" spans="1:7" ht="30" customHeight="1" thickBot="1">
      <c r="A17" s="27" t="s">
        <v>4</v>
      </c>
      <c r="B17" s="25" t="s">
        <v>4</v>
      </c>
      <c r="C17" s="25" t="s">
        <v>4</v>
      </c>
      <c r="D17" s="13" t="s">
        <v>281</v>
      </c>
      <c r="E17" s="14">
        <f t="shared" si="0"/>
        <v>0.65</v>
      </c>
      <c r="F17" s="14">
        <v>1</v>
      </c>
      <c r="G17" s="24" t="s">
        <v>4</v>
      </c>
    </row>
    <row r="18" spans="1:7" ht="30" customHeight="1" thickBot="1">
      <c r="A18" s="27" t="s">
        <v>4</v>
      </c>
      <c r="B18" s="25" t="s">
        <v>4</v>
      </c>
      <c r="C18" s="25" t="s">
        <v>4</v>
      </c>
      <c r="D18" s="13" t="s">
        <v>269</v>
      </c>
      <c r="E18" s="14">
        <f t="shared" ref="E18:E84" si="1">F18*0.65</f>
        <v>0.65</v>
      </c>
      <c r="F18" s="14">
        <v>1</v>
      </c>
      <c r="G18" s="24" t="s">
        <v>4</v>
      </c>
    </row>
    <row r="19" spans="1:7" ht="30" customHeight="1" thickBot="1">
      <c r="A19" s="27" t="s">
        <v>4</v>
      </c>
      <c r="B19" s="25" t="s">
        <v>4</v>
      </c>
      <c r="C19" s="25" t="s">
        <v>4</v>
      </c>
      <c r="D19" s="13" t="s">
        <v>13</v>
      </c>
      <c r="E19" s="14">
        <f t="shared" si="1"/>
        <v>0.65</v>
      </c>
      <c r="F19" s="14">
        <v>1</v>
      </c>
      <c r="G19" s="24" t="s">
        <v>4</v>
      </c>
    </row>
    <row r="20" spans="1:7" ht="30" customHeight="1" thickBot="1">
      <c r="A20" s="27" t="s">
        <v>4</v>
      </c>
      <c r="B20" s="25" t="s">
        <v>4</v>
      </c>
      <c r="C20" s="25" t="s">
        <v>4</v>
      </c>
      <c r="D20" s="13" t="s">
        <v>14</v>
      </c>
      <c r="E20" s="14">
        <f t="shared" si="1"/>
        <v>0.13</v>
      </c>
      <c r="F20" s="14">
        <v>0.2</v>
      </c>
      <c r="G20" s="24" t="s">
        <v>4</v>
      </c>
    </row>
    <row r="21" spans="1:7" ht="30" customHeight="1" thickBot="1">
      <c r="A21" s="27" t="s">
        <v>4</v>
      </c>
      <c r="B21" s="25" t="s">
        <v>4</v>
      </c>
      <c r="C21" s="28" t="s">
        <v>434</v>
      </c>
      <c r="D21" s="13" t="s">
        <v>270</v>
      </c>
      <c r="E21" s="14">
        <f t="shared" si="1"/>
        <v>19.5</v>
      </c>
      <c r="F21" s="14">
        <v>30</v>
      </c>
      <c r="G21" s="24" t="s">
        <v>92</v>
      </c>
    </row>
    <row r="22" spans="1:7" ht="30" customHeight="1" thickBot="1">
      <c r="A22" s="27" t="s">
        <v>4</v>
      </c>
      <c r="B22" s="25" t="s">
        <v>4</v>
      </c>
      <c r="C22" s="25" t="s">
        <v>4</v>
      </c>
      <c r="D22" s="13" t="s">
        <v>16</v>
      </c>
      <c r="E22" s="14">
        <f t="shared" si="1"/>
        <v>19.5</v>
      </c>
      <c r="F22" s="14">
        <v>30</v>
      </c>
      <c r="G22" s="24" t="s">
        <v>4</v>
      </c>
    </row>
    <row r="23" spans="1:7" ht="30" customHeight="1" thickBot="1">
      <c r="A23" s="27" t="s">
        <v>4</v>
      </c>
      <c r="B23" s="25" t="s">
        <v>4</v>
      </c>
      <c r="C23" s="25" t="s">
        <v>4</v>
      </c>
      <c r="D23" s="13" t="s">
        <v>321</v>
      </c>
      <c r="E23" s="14">
        <f t="shared" si="1"/>
        <v>6.5</v>
      </c>
      <c r="F23" s="14">
        <v>10</v>
      </c>
      <c r="G23" s="24" t="s">
        <v>4</v>
      </c>
    </row>
    <row r="24" spans="1:7" ht="30" customHeight="1" thickBot="1">
      <c r="A24" s="27" t="s">
        <v>4</v>
      </c>
      <c r="B24" s="25" t="s">
        <v>4</v>
      </c>
      <c r="C24" s="25" t="s">
        <v>4</v>
      </c>
      <c r="D24" s="13" t="s">
        <v>269</v>
      </c>
      <c r="E24" s="14">
        <f t="shared" si="1"/>
        <v>0.65</v>
      </c>
      <c r="F24" s="14">
        <v>1</v>
      </c>
      <c r="G24" s="24" t="s">
        <v>4</v>
      </c>
    </row>
    <row r="25" spans="1:7" ht="30" customHeight="1" thickBot="1">
      <c r="A25" s="27" t="s">
        <v>4</v>
      </c>
      <c r="B25" s="25" t="s">
        <v>4</v>
      </c>
      <c r="C25" s="25" t="s">
        <v>4</v>
      </c>
      <c r="D25" s="13" t="s">
        <v>15</v>
      </c>
      <c r="E25" s="14">
        <f t="shared" si="1"/>
        <v>0.65</v>
      </c>
      <c r="F25" s="14">
        <v>1</v>
      </c>
      <c r="G25" s="24" t="s">
        <v>4</v>
      </c>
    </row>
    <row r="26" spans="1:7" ht="30" customHeight="1" thickBot="1">
      <c r="A26" s="27" t="s">
        <v>4</v>
      </c>
      <c r="B26" s="25" t="s">
        <v>4</v>
      </c>
      <c r="C26" s="25" t="s">
        <v>4</v>
      </c>
      <c r="D26" s="13" t="s">
        <v>14</v>
      </c>
      <c r="E26" s="14">
        <f t="shared" si="1"/>
        <v>0.13</v>
      </c>
      <c r="F26" s="14">
        <v>0.2</v>
      </c>
      <c r="G26" s="24" t="s">
        <v>4</v>
      </c>
    </row>
    <row r="27" spans="1:7" ht="30" customHeight="1" thickBot="1">
      <c r="A27" s="27" t="s">
        <v>4</v>
      </c>
      <c r="B27" s="25" t="s">
        <v>4</v>
      </c>
      <c r="C27" s="25" t="s">
        <v>4</v>
      </c>
      <c r="D27" s="13" t="s">
        <v>283</v>
      </c>
      <c r="E27" s="14">
        <f t="shared" si="1"/>
        <v>6.5000000000000002E-2</v>
      </c>
      <c r="F27" s="14">
        <v>0.1</v>
      </c>
      <c r="G27" s="24" t="s">
        <v>4</v>
      </c>
    </row>
    <row r="28" spans="1:7" ht="30" customHeight="1" thickBot="1">
      <c r="A28" s="27" t="s">
        <v>4</v>
      </c>
      <c r="B28" s="25" t="s">
        <v>4</v>
      </c>
      <c r="C28" s="25" t="s">
        <v>508</v>
      </c>
      <c r="D28" s="13" t="s">
        <v>509</v>
      </c>
      <c r="E28" s="14">
        <f t="shared" si="1"/>
        <v>22.75</v>
      </c>
      <c r="F28" s="14">
        <v>35</v>
      </c>
      <c r="G28" s="24" t="s">
        <v>510</v>
      </c>
    </row>
    <row r="29" spans="1:7" ht="30" customHeight="1" thickBot="1">
      <c r="A29" s="27" t="s">
        <v>4</v>
      </c>
      <c r="B29" s="25" t="s">
        <v>4</v>
      </c>
      <c r="C29" s="25" t="s">
        <v>4</v>
      </c>
      <c r="D29" s="13" t="s">
        <v>13</v>
      </c>
      <c r="E29" s="14">
        <f t="shared" si="1"/>
        <v>0.65</v>
      </c>
      <c r="F29" s="14">
        <v>1</v>
      </c>
      <c r="G29" s="24" t="s">
        <v>4</v>
      </c>
    </row>
    <row r="30" spans="1:7" ht="30" customHeight="1" thickBot="1">
      <c r="A30" s="27" t="s">
        <v>4</v>
      </c>
      <c r="B30" s="25" t="s">
        <v>4</v>
      </c>
      <c r="C30" s="25" t="s">
        <v>4</v>
      </c>
      <c r="D30" s="13" t="s">
        <v>511</v>
      </c>
      <c r="E30" s="14">
        <f t="shared" si="1"/>
        <v>0.65</v>
      </c>
      <c r="F30" s="14">
        <v>1</v>
      </c>
      <c r="G30" s="24" t="s">
        <v>4</v>
      </c>
    </row>
    <row r="31" spans="1:7" ht="30" customHeight="1" thickBot="1">
      <c r="A31" s="27" t="s">
        <v>4</v>
      </c>
      <c r="B31" s="25" t="s">
        <v>4</v>
      </c>
      <c r="C31" s="25" t="s">
        <v>4</v>
      </c>
      <c r="D31" s="13" t="s">
        <v>14</v>
      </c>
      <c r="E31" s="14">
        <f t="shared" si="1"/>
        <v>6.5000000000000002E-2</v>
      </c>
      <c r="F31" s="14">
        <v>0.1</v>
      </c>
      <c r="G31" s="24" t="s">
        <v>4</v>
      </c>
    </row>
    <row r="32" spans="1:7" ht="30" customHeight="1" thickBot="1">
      <c r="A32" s="27"/>
      <c r="B32" s="25"/>
      <c r="C32" s="18" t="s">
        <v>365</v>
      </c>
      <c r="D32" s="13" t="s">
        <v>198</v>
      </c>
      <c r="E32" s="14"/>
      <c r="F32" s="14">
        <v>20</v>
      </c>
      <c r="G32" s="19"/>
    </row>
    <row r="33" spans="1:7" ht="30" customHeight="1" thickBot="1">
      <c r="A33" s="27" t="s">
        <v>4</v>
      </c>
      <c r="B33" s="25" t="s">
        <v>4</v>
      </c>
      <c r="C33" s="18" t="s">
        <v>366</v>
      </c>
      <c r="D33" s="13" t="s">
        <v>367</v>
      </c>
      <c r="E33" s="14">
        <v>13</v>
      </c>
      <c r="F33" s="14"/>
      <c r="G33" s="19" t="s">
        <v>12</v>
      </c>
    </row>
    <row r="34" spans="1:7" ht="30" customHeight="1" thickBot="1">
      <c r="A34" s="27" t="s">
        <v>4</v>
      </c>
      <c r="B34" s="25" t="s">
        <v>7</v>
      </c>
      <c r="C34" s="18" t="s">
        <v>16</v>
      </c>
      <c r="D34" s="13" t="s">
        <v>16</v>
      </c>
      <c r="E34" s="14">
        <v>100</v>
      </c>
      <c r="F34" s="14">
        <v>180</v>
      </c>
      <c r="G34" s="19"/>
    </row>
    <row r="35" spans="1:7" ht="30" customHeight="1" thickBot="1">
      <c r="A35" s="27" t="s">
        <v>4</v>
      </c>
      <c r="B35" s="25" t="s">
        <v>4</v>
      </c>
      <c r="C35" s="18" t="s">
        <v>167</v>
      </c>
      <c r="D35" s="13" t="s">
        <v>288</v>
      </c>
      <c r="E35" s="14">
        <f t="shared" si="1"/>
        <v>52</v>
      </c>
      <c r="F35" s="14">
        <v>80</v>
      </c>
      <c r="G35" s="19"/>
    </row>
    <row r="36" spans="1:7" ht="30" customHeight="1" thickBot="1">
      <c r="A36" s="27" t="s">
        <v>94</v>
      </c>
      <c r="B36" s="25" t="s">
        <v>5</v>
      </c>
      <c r="C36" s="25" t="s">
        <v>177</v>
      </c>
      <c r="D36" s="13" t="s">
        <v>262</v>
      </c>
      <c r="E36" s="14">
        <f t="shared" si="1"/>
        <v>10.4</v>
      </c>
      <c r="F36" s="14">
        <v>16</v>
      </c>
      <c r="G36" s="24" t="s">
        <v>95</v>
      </c>
    </row>
    <row r="37" spans="1:7" ht="30" customHeight="1" thickBot="1">
      <c r="A37" s="27" t="s">
        <v>4</v>
      </c>
      <c r="B37" s="25" t="s">
        <v>4</v>
      </c>
      <c r="C37" s="25" t="s">
        <v>4</v>
      </c>
      <c r="D37" s="13" t="s">
        <v>271</v>
      </c>
      <c r="E37" s="14">
        <f t="shared" si="1"/>
        <v>6.5</v>
      </c>
      <c r="F37" s="14">
        <v>10</v>
      </c>
      <c r="G37" s="24" t="s">
        <v>4</v>
      </c>
    </row>
    <row r="38" spans="1:7" ht="30" customHeight="1" thickBot="1">
      <c r="A38" s="27" t="s">
        <v>4</v>
      </c>
      <c r="B38" s="25" t="s">
        <v>4</v>
      </c>
      <c r="C38" s="25" t="s">
        <v>4</v>
      </c>
      <c r="D38" s="13" t="s">
        <v>13</v>
      </c>
      <c r="E38" s="14">
        <f t="shared" si="1"/>
        <v>0.65</v>
      </c>
      <c r="F38" s="14">
        <v>1</v>
      </c>
      <c r="G38" s="24" t="s">
        <v>4</v>
      </c>
    </row>
    <row r="39" spans="1:7" ht="30" customHeight="1" thickBot="1">
      <c r="A39" s="27" t="s">
        <v>4</v>
      </c>
      <c r="B39" s="25" t="s">
        <v>4</v>
      </c>
      <c r="C39" s="25" t="s">
        <v>4</v>
      </c>
      <c r="D39" s="13" t="s">
        <v>14</v>
      </c>
      <c r="E39" s="14">
        <f t="shared" si="1"/>
        <v>6.5000000000000002E-2</v>
      </c>
      <c r="F39" s="14">
        <v>0.1</v>
      </c>
      <c r="G39" s="24" t="s">
        <v>4</v>
      </c>
    </row>
    <row r="40" spans="1:7" ht="30" customHeight="1" thickBot="1">
      <c r="A40" s="27" t="s">
        <v>4</v>
      </c>
      <c r="B40" s="25" t="s">
        <v>6</v>
      </c>
      <c r="C40" s="18" t="s">
        <v>162</v>
      </c>
      <c r="D40" s="13" t="s">
        <v>262</v>
      </c>
      <c r="E40" s="14">
        <f t="shared" si="1"/>
        <v>35.75</v>
      </c>
      <c r="F40" s="14">
        <v>55</v>
      </c>
      <c r="G40" s="19"/>
    </row>
    <row r="41" spans="1:7" ht="30" customHeight="1" thickBot="1">
      <c r="A41" s="27" t="s">
        <v>4</v>
      </c>
      <c r="B41" s="25" t="s">
        <v>4</v>
      </c>
      <c r="C41" s="25" t="s">
        <v>512</v>
      </c>
      <c r="D41" s="13" t="s">
        <v>513</v>
      </c>
      <c r="E41" s="14">
        <f t="shared" si="1"/>
        <v>9.75</v>
      </c>
      <c r="F41" s="14">
        <v>15</v>
      </c>
      <c r="G41" s="24" t="s">
        <v>514</v>
      </c>
    </row>
    <row r="42" spans="1:7" ht="30" customHeight="1" thickBot="1">
      <c r="A42" s="27" t="s">
        <v>4</v>
      </c>
      <c r="B42" s="25" t="s">
        <v>4</v>
      </c>
      <c r="C42" s="25" t="s">
        <v>4</v>
      </c>
      <c r="D42" s="13" t="s">
        <v>77</v>
      </c>
      <c r="E42" s="14">
        <f t="shared" si="1"/>
        <v>6.5</v>
      </c>
      <c r="F42" s="14">
        <v>10</v>
      </c>
      <c r="G42" s="24" t="s">
        <v>4</v>
      </c>
    </row>
    <row r="43" spans="1:7" ht="30" customHeight="1" thickBot="1">
      <c r="A43" s="27"/>
      <c r="B43" s="25"/>
      <c r="C43" s="25" t="s">
        <v>4</v>
      </c>
      <c r="D43" s="13" t="s">
        <v>515</v>
      </c>
      <c r="E43" s="14">
        <f t="shared" si="1"/>
        <v>3.25</v>
      </c>
      <c r="F43" s="14">
        <v>5</v>
      </c>
      <c r="G43" s="24" t="s">
        <v>4</v>
      </c>
    </row>
    <row r="44" spans="1:7" ht="30" customHeight="1" thickBot="1">
      <c r="A44" s="27"/>
      <c r="B44" s="25"/>
      <c r="C44" s="25" t="s">
        <v>4</v>
      </c>
      <c r="D44" s="13" t="s">
        <v>452</v>
      </c>
      <c r="E44" s="14">
        <f t="shared" si="1"/>
        <v>3.25</v>
      </c>
      <c r="F44" s="14">
        <v>5</v>
      </c>
      <c r="G44" s="24" t="s">
        <v>4</v>
      </c>
    </row>
    <row r="45" spans="1:7" ht="30" customHeight="1" thickBot="1">
      <c r="A45" s="27" t="s">
        <v>4</v>
      </c>
      <c r="B45" s="25" t="s">
        <v>4</v>
      </c>
      <c r="C45" s="25" t="s">
        <v>4</v>
      </c>
      <c r="D45" s="13" t="s">
        <v>371</v>
      </c>
      <c r="E45" s="14">
        <f t="shared" si="1"/>
        <v>1.9500000000000002</v>
      </c>
      <c r="F45" s="14">
        <v>3</v>
      </c>
      <c r="G45" s="24" t="s">
        <v>4</v>
      </c>
    </row>
    <row r="46" spans="1:7" ht="30" customHeight="1" thickBot="1">
      <c r="A46" s="27" t="s">
        <v>4</v>
      </c>
      <c r="B46" s="25" t="s">
        <v>4</v>
      </c>
      <c r="C46" s="25" t="s">
        <v>4</v>
      </c>
      <c r="D46" s="13" t="s">
        <v>516</v>
      </c>
      <c r="E46" s="14">
        <f t="shared" si="1"/>
        <v>1.9500000000000002</v>
      </c>
      <c r="F46" s="14">
        <v>3</v>
      </c>
      <c r="G46" s="24" t="s">
        <v>4</v>
      </c>
    </row>
    <row r="47" spans="1:7" ht="30" customHeight="1" thickBot="1">
      <c r="A47" s="27" t="s">
        <v>4</v>
      </c>
      <c r="B47" s="25" t="s">
        <v>4</v>
      </c>
      <c r="C47" s="25" t="s">
        <v>4</v>
      </c>
      <c r="D47" s="13" t="s">
        <v>373</v>
      </c>
      <c r="E47" s="14">
        <f t="shared" si="1"/>
        <v>1.3</v>
      </c>
      <c r="F47" s="14">
        <v>2</v>
      </c>
      <c r="G47" s="24" t="s">
        <v>4</v>
      </c>
    </row>
    <row r="48" spans="1:7" ht="30" customHeight="1" thickBot="1">
      <c r="A48" s="27" t="s">
        <v>4</v>
      </c>
      <c r="B48" s="25" t="s">
        <v>4</v>
      </c>
      <c r="C48" s="25" t="s">
        <v>4</v>
      </c>
      <c r="D48" s="13" t="s">
        <v>375</v>
      </c>
      <c r="E48" s="14">
        <f t="shared" si="1"/>
        <v>0.32500000000000001</v>
      </c>
      <c r="F48" s="14">
        <v>0.5</v>
      </c>
      <c r="G48" s="24" t="s">
        <v>4</v>
      </c>
    </row>
    <row r="49" spans="1:7" ht="30" customHeight="1" thickBot="1">
      <c r="A49" s="27" t="s">
        <v>4</v>
      </c>
      <c r="B49" s="25" t="s">
        <v>4</v>
      </c>
      <c r="C49" s="25" t="s">
        <v>4</v>
      </c>
      <c r="D49" s="13" t="s">
        <v>13</v>
      </c>
      <c r="E49" s="14">
        <f t="shared" si="1"/>
        <v>0.32500000000000001</v>
      </c>
      <c r="F49" s="14">
        <v>0.5</v>
      </c>
      <c r="G49" s="24" t="s">
        <v>4</v>
      </c>
    </row>
    <row r="50" spans="1:7" ht="30" customHeight="1" thickBot="1">
      <c r="A50" s="27" t="s">
        <v>4</v>
      </c>
      <c r="B50" s="25" t="s">
        <v>4</v>
      </c>
      <c r="C50" s="25" t="s">
        <v>253</v>
      </c>
      <c r="D50" s="13" t="s">
        <v>298</v>
      </c>
      <c r="E50" s="14">
        <f t="shared" ref="E50:E61" si="2">F50*0.65</f>
        <v>29.25</v>
      </c>
      <c r="F50" s="14">
        <v>45</v>
      </c>
      <c r="G50" s="24" t="s">
        <v>96</v>
      </c>
    </row>
    <row r="51" spans="1:7" ht="30" customHeight="1" thickBot="1">
      <c r="A51" s="27" t="s">
        <v>4</v>
      </c>
      <c r="B51" s="25" t="s">
        <v>4</v>
      </c>
      <c r="C51" s="25" t="s">
        <v>4</v>
      </c>
      <c r="D51" s="13" t="s">
        <v>264</v>
      </c>
      <c r="E51" s="14">
        <f t="shared" si="2"/>
        <v>6.5</v>
      </c>
      <c r="F51" s="14">
        <v>10</v>
      </c>
      <c r="G51" s="24" t="s">
        <v>4</v>
      </c>
    </row>
    <row r="52" spans="1:7" ht="30" customHeight="1" thickBot="1">
      <c r="A52" s="27" t="s">
        <v>4</v>
      </c>
      <c r="B52" s="25" t="s">
        <v>4</v>
      </c>
      <c r="C52" s="25" t="s">
        <v>4</v>
      </c>
      <c r="D52" s="13" t="s">
        <v>279</v>
      </c>
      <c r="E52" s="14">
        <f t="shared" si="2"/>
        <v>6.5</v>
      </c>
      <c r="F52" s="14">
        <v>10</v>
      </c>
      <c r="G52" s="24" t="s">
        <v>4</v>
      </c>
    </row>
    <row r="53" spans="1:7" ht="30" customHeight="1" thickBot="1">
      <c r="A53" s="27" t="s">
        <v>4</v>
      </c>
      <c r="B53" s="25" t="s">
        <v>4</v>
      </c>
      <c r="C53" s="25" t="s">
        <v>4</v>
      </c>
      <c r="D53" s="13" t="s">
        <v>83</v>
      </c>
      <c r="E53" s="14">
        <f t="shared" si="2"/>
        <v>1.625</v>
      </c>
      <c r="F53" s="14">
        <v>2.5</v>
      </c>
      <c r="G53" s="24" t="s">
        <v>4</v>
      </c>
    </row>
    <row r="54" spans="1:7" ht="30" customHeight="1" thickBot="1">
      <c r="A54" s="27"/>
      <c r="B54" s="25"/>
      <c r="C54" s="25" t="s">
        <v>4</v>
      </c>
      <c r="D54" s="13" t="s">
        <v>273</v>
      </c>
      <c r="E54" s="14">
        <f t="shared" si="2"/>
        <v>1.3</v>
      </c>
      <c r="F54" s="14">
        <v>2</v>
      </c>
      <c r="G54" s="24" t="s">
        <v>4</v>
      </c>
    </row>
    <row r="55" spans="1:7" ht="30" customHeight="1" thickBot="1">
      <c r="A55" s="27"/>
      <c r="B55" s="25"/>
      <c r="C55" s="25" t="s">
        <v>4</v>
      </c>
      <c r="D55" s="13" t="s">
        <v>269</v>
      </c>
      <c r="E55" s="14">
        <f t="shared" si="2"/>
        <v>0.65</v>
      </c>
      <c r="F55" s="14">
        <v>1</v>
      </c>
      <c r="G55" s="24" t="s">
        <v>4</v>
      </c>
    </row>
    <row r="56" spans="1:7" ht="30" customHeight="1" thickBot="1">
      <c r="A56" s="27"/>
      <c r="B56" s="25"/>
      <c r="C56" s="25" t="s">
        <v>4</v>
      </c>
      <c r="D56" s="13" t="s">
        <v>14</v>
      </c>
      <c r="E56" s="14">
        <f t="shared" si="2"/>
        <v>6.5000000000000002E-2</v>
      </c>
      <c r="F56" s="14">
        <v>0.1</v>
      </c>
      <c r="G56" s="24" t="s">
        <v>4</v>
      </c>
    </row>
    <row r="57" spans="1:7" ht="30" customHeight="1" thickBot="1">
      <c r="A57" s="27" t="s">
        <v>4</v>
      </c>
      <c r="B57" s="25" t="s">
        <v>4</v>
      </c>
      <c r="C57" s="25" t="s">
        <v>4</v>
      </c>
      <c r="D57" s="13" t="s">
        <v>283</v>
      </c>
      <c r="E57" s="14">
        <f t="shared" si="2"/>
        <v>6.5000000000000002E-2</v>
      </c>
      <c r="F57" s="14">
        <v>0.1</v>
      </c>
      <c r="G57" s="24" t="s">
        <v>4</v>
      </c>
    </row>
    <row r="58" spans="1:7" ht="30" customHeight="1" thickBot="1">
      <c r="A58" s="27" t="s">
        <v>4</v>
      </c>
      <c r="B58" s="25" t="s">
        <v>4</v>
      </c>
      <c r="C58" s="25" t="s">
        <v>517</v>
      </c>
      <c r="D58" s="13" t="s">
        <v>518</v>
      </c>
      <c r="E58" s="14">
        <f t="shared" si="2"/>
        <v>22.75</v>
      </c>
      <c r="F58" s="14">
        <v>35</v>
      </c>
      <c r="G58" s="24" t="s">
        <v>93</v>
      </c>
    </row>
    <row r="59" spans="1:7" ht="30" customHeight="1" thickBot="1">
      <c r="A59" s="27"/>
      <c r="B59" s="25"/>
      <c r="C59" s="25" t="s">
        <v>4</v>
      </c>
      <c r="D59" s="13" t="s">
        <v>519</v>
      </c>
      <c r="E59" s="14">
        <f t="shared" si="2"/>
        <v>0.97500000000000009</v>
      </c>
      <c r="F59" s="14">
        <v>1.5</v>
      </c>
      <c r="G59" s="24" t="s">
        <v>4</v>
      </c>
    </row>
    <row r="60" spans="1:7" ht="30" customHeight="1" thickBot="1">
      <c r="A60" s="27" t="s">
        <v>4</v>
      </c>
      <c r="B60" s="25" t="s">
        <v>4</v>
      </c>
      <c r="C60" s="25" t="s">
        <v>4</v>
      </c>
      <c r="D60" s="13" t="s">
        <v>394</v>
      </c>
      <c r="E60" s="14">
        <f t="shared" si="2"/>
        <v>0.65</v>
      </c>
      <c r="F60" s="14">
        <v>1</v>
      </c>
      <c r="G60" s="24" t="s">
        <v>4</v>
      </c>
    </row>
    <row r="61" spans="1:7" ht="30" customHeight="1" thickBot="1">
      <c r="A61" s="27" t="s">
        <v>4</v>
      </c>
      <c r="B61" s="25" t="s">
        <v>4</v>
      </c>
      <c r="C61" s="25" t="s">
        <v>4</v>
      </c>
      <c r="D61" s="13" t="s">
        <v>13</v>
      </c>
      <c r="E61" s="14">
        <f t="shared" si="2"/>
        <v>0.65</v>
      </c>
      <c r="F61" s="14">
        <v>1</v>
      </c>
      <c r="G61" s="24" t="s">
        <v>4</v>
      </c>
    </row>
    <row r="62" spans="1:7" ht="30" customHeight="1" thickBot="1">
      <c r="A62" s="27"/>
      <c r="B62" s="25"/>
      <c r="C62" s="12" t="s">
        <v>360</v>
      </c>
      <c r="D62" s="13" t="s">
        <v>197</v>
      </c>
      <c r="E62" s="14"/>
      <c r="F62" s="14">
        <v>20</v>
      </c>
      <c r="G62" s="19"/>
    </row>
    <row r="63" spans="1:7" ht="30" customHeight="1" thickBot="1">
      <c r="A63" s="27" t="s">
        <v>4</v>
      </c>
      <c r="B63" s="25" t="s">
        <v>4</v>
      </c>
      <c r="C63" s="12" t="s">
        <v>362</v>
      </c>
      <c r="D63" s="13" t="s">
        <v>363</v>
      </c>
      <c r="E63" s="14">
        <v>13</v>
      </c>
      <c r="F63" s="14"/>
      <c r="G63" s="19" t="s">
        <v>12</v>
      </c>
    </row>
    <row r="64" spans="1:7" ht="30" customHeight="1" thickBot="1">
      <c r="A64" s="27" t="s">
        <v>4</v>
      </c>
      <c r="B64" s="25" t="s">
        <v>7</v>
      </c>
      <c r="C64" s="18" t="s">
        <v>16</v>
      </c>
      <c r="D64" s="13" t="s">
        <v>16</v>
      </c>
      <c r="E64" s="14">
        <v>100</v>
      </c>
      <c r="F64" s="14">
        <v>180</v>
      </c>
      <c r="G64" s="19"/>
    </row>
    <row r="65" spans="1:7" ht="30" customHeight="1" thickBot="1">
      <c r="A65" s="27" t="s">
        <v>4</v>
      </c>
      <c r="B65" s="25" t="s">
        <v>4</v>
      </c>
      <c r="C65" s="25" t="s">
        <v>254</v>
      </c>
      <c r="D65" s="13" t="s">
        <v>262</v>
      </c>
      <c r="E65" s="14">
        <f t="shared" si="1"/>
        <v>16.25</v>
      </c>
      <c r="F65" s="14">
        <v>25</v>
      </c>
      <c r="G65" s="24" t="s">
        <v>97</v>
      </c>
    </row>
    <row r="66" spans="1:7" ht="30" customHeight="1" thickBot="1">
      <c r="A66" s="27" t="s">
        <v>4</v>
      </c>
      <c r="B66" s="25" t="s">
        <v>4</v>
      </c>
      <c r="C66" s="25" t="s">
        <v>4</v>
      </c>
      <c r="D66" s="13" t="s">
        <v>264</v>
      </c>
      <c r="E66" s="14">
        <f t="shared" si="1"/>
        <v>6.5</v>
      </c>
      <c r="F66" s="14">
        <v>10</v>
      </c>
      <c r="G66" s="24" t="s">
        <v>4</v>
      </c>
    </row>
    <row r="67" spans="1:7" ht="30" customHeight="1" thickBot="1">
      <c r="A67" s="27" t="s">
        <v>4</v>
      </c>
      <c r="B67" s="25" t="s">
        <v>4</v>
      </c>
      <c r="C67" s="25" t="s">
        <v>4</v>
      </c>
      <c r="D67" s="13" t="s">
        <v>282</v>
      </c>
      <c r="E67" s="14">
        <f t="shared" si="1"/>
        <v>3.25</v>
      </c>
      <c r="F67" s="14">
        <v>5</v>
      </c>
      <c r="G67" s="24" t="s">
        <v>4</v>
      </c>
    </row>
    <row r="68" spans="1:7" ht="30" customHeight="1" thickBot="1">
      <c r="A68" s="27" t="s">
        <v>4</v>
      </c>
      <c r="B68" s="25" t="s">
        <v>4</v>
      </c>
      <c r="C68" s="25" t="s">
        <v>4</v>
      </c>
      <c r="D68" s="13" t="s">
        <v>287</v>
      </c>
      <c r="E68" s="14">
        <f t="shared" si="1"/>
        <v>1.3</v>
      </c>
      <c r="F68" s="14">
        <v>2</v>
      </c>
      <c r="G68" s="24" t="s">
        <v>4</v>
      </c>
    </row>
    <row r="69" spans="1:7" ht="30" customHeight="1" thickBot="1">
      <c r="A69" s="27" t="s">
        <v>4</v>
      </c>
      <c r="B69" s="25" t="s">
        <v>4</v>
      </c>
      <c r="C69" s="25" t="s">
        <v>4</v>
      </c>
      <c r="D69" s="13" t="s">
        <v>15</v>
      </c>
      <c r="E69" s="14">
        <f t="shared" si="1"/>
        <v>0.65</v>
      </c>
      <c r="F69" s="14">
        <v>1</v>
      </c>
      <c r="G69" s="24" t="s">
        <v>4</v>
      </c>
    </row>
    <row r="70" spans="1:7" ht="30" customHeight="1" thickBot="1">
      <c r="A70" s="27" t="s">
        <v>4</v>
      </c>
      <c r="B70" s="25" t="s">
        <v>4</v>
      </c>
      <c r="C70" s="25" t="s">
        <v>4</v>
      </c>
      <c r="D70" s="13" t="s">
        <v>14</v>
      </c>
      <c r="E70" s="14">
        <f t="shared" si="1"/>
        <v>0.32500000000000001</v>
      </c>
      <c r="F70" s="14">
        <v>0.5</v>
      </c>
      <c r="G70" s="24" t="s">
        <v>4</v>
      </c>
    </row>
    <row r="71" spans="1:7" ht="30" customHeight="1" thickBot="1">
      <c r="A71" s="27" t="s">
        <v>4</v>
      </c>
      <c r="B71" s="25" t="s">
        <v>4</v>
      </c>
      <c r="C71" s="25" t="s">
        <v>4</v>
      </c>
      <c r="D71" s="13" t="s">
        <v>13</v>
      </c>
      <c r="E71" s="14">
        <f t="shared" si="1"/>
        <v>0.32500000000000001</v>
      </c>
      <c r="F71" s="14">
        <v>0.5</v>
      </c>
      <c r="G71" s="24" t="s">
        <v>4</v>
      </c>
    </row>
    <row r="72" spans="1:7" ht="30" customHeight="1" thickBot="1">
      <c r="A72" s="27" t="s">
        <v>98</v>
      </c>
      <c r="B72" s="25" t="s">
        <v>5</v>
      </c>
      <c r="C72" s="25" t="s">
        <v>217</v>
      </c>
      <c r="D72" s="13" t="s">
        <v>262</v>
      </c>
      <c r="E72" s="14">
        <f t="shared" si="1"/>
        <v>10.4</v>
      </c>
      <c r="F72" s="14">
        <v>16</v>
      </c>
      <c r="G72" s="24" t="s">
        <v>99</v>
      </c>
    </row>
    <row r="73" spans="1:7" ht="30" customHeight="1" thickBot="1">
      <c r="A73" s="27" t="s">
        <v>4</v>
      </c>
      <c r="B73" s="25" t="s">
        <v>4</v>
      </c>
      <c r="C73" s="25" t="s">
        <v>4</v>
      </c>
      <c r="D73" s="13" t="s">
        <v>267</v>
      </c>
      <c r="E73" s="14">
        <f t="shared" si="1"/>
        <v>1.3</v>
      </c>
      <c r="F73" s="14">
        <v>2</v>
      </c>
      <c r="G73" s="24" t="s">
        <v>4</v>
      </c>
    </row>
    <row r="74" spans="1:7" ht="30" customHeight="1" thickBot="1">
      <c r="A74" s="27" t="s">
        <v>4</v>
      </c>
      <c r="B74" s="25" t="s">
        <v>4</v>
      </c>
      <c r="C74" s="25" t="s">
        <v>4</v>
      </c>
      <c r="D74" s="13" t="s">
        <v>268</v>
      </c>
      <c r="E74" s="14">
        <f t="shared" si="1"/>
        <v>0.65</v>
      </c>
      <c r="F74" s="14">
        <v>1</v>
      </c>
      <c r="G74" s="24" t="s">
        <v>4</v>
      </c>
    </row>
    <row r="75" spans="1:7" ht="30" customHeight="1" thickBot="1">
      <c r="A75" s="27" t="s">
        <v>4</v>
      </c>
      <c r="B75" s="25" t="s">
        <v>4</v>
      </c>
      <c r="C75" s="25" t="s">
        <v>4</v>
      </c>
      <c r="D75" s="13" t="s">
        <v>13</v>
      </c>
      <c r="E75" s="14">
        <f t="shared" si="1"/>
        <v>0.65</v>
      </c>
      <c r="F75" s="14">
        <v>1</v>
      </c>
      <c r="G75" s="24" t="s">
        <v>4</v>
      </c>
    </row>
    <row r="76" spans="1:7" ht="30" customHeight="1" thickBot="1">
      <c r="A76" s="27" t="s">
        <v>4</v>
      </c>
      <c r="B76" s="25" t="s">
        <v>4</v>
      </c>
      <c r="C76" s="25" t="s">
        <v>4</v>
      </c>
      <c r="D76" s="13" t="s">
        <v>269</v>
      </c>
      <c r="E76" s="14">
        <f t="shared" si="1"/>
        <v>0.32500000000000001</v>
      </c>
      <c r="F76" s="14">
        <v>0.5</v>
      </c>
      <c r="G76" s="24" t="s">
        <v>4</v>
      </c>
    </row>
    <row r="77" spans="1:7" ht="30" customHeight="1" thickBot="1">
      <c r="A77" s="27" t="s">
        <v>4</v>
      </c>
      <c r="B77" s="25" t="s">
        <v>6</v>
      </c>
      <c r="C77" s="28" t="s">
        <v>435</v>
      </c>
      <c r="D77" s="13" t="s">
        <v>262</v>
      </c>
      <c r="E77" s="14">
        <f t="shared" si="1"/>
        <v>32.5</v>
      </c>
      <c r="F77" s="14">
        <v>50</v>
      </c>
      <c r="G77" s="24" t="s">
        <v>100</v>
      </c>
    </row>
    <row r="78" spans="1:7" ht="30" customHeight="1" thickBot="1">
      <c r="A78" s="27" t="s">
        <v>4</v>
      </c>
      <c r="B78" s="25" t="s">
        <v>4</v>
      </c>
      <c r="C78" s="25" t="s">
        <v>4</v>
      </c>
      <c r="D78" s="13" t="s">
        <v>293</v>
      </c>
      <c r="E78" s="14">
        <f t="shared" si="1"/>
        <v>19.5</v>
      </c>
      <c r="F78" s="14">
        <v>30</v>
      </c>
      <c r="G78" s="24" t="s">
        <v>4</v>
      </c>
    </row>
    <row r="79" spans="1:7" ht="30" customHeight="1" thickBot="1">
      <c r="A79" s="27" t="s">
        <v>4</v>
      </c>
      <c r="B79" s="25" t="s">
        <v>4</v>
      </c>
      <c r="C79" s="25" t="s">
        <v>4</v>
      </c>
      <c r="D79" s="13" t="s">
        <v>279</v>
      </c>
      <c r="E79" s="14">
        <f t="shared" si="1"/>
        <v>6.5</v>
      </c>
      <c r="F79" s="14">
        <v>10</v>
      </c>
      <c r="G79" s="24" t="s">
        <v>4</v>
      </c>
    </row>
    <row r="80" spans="1:7" ht="30" customHeight="1" thickBot="1">
      <c r="A80" s="27" t="s">
        <v>4</v>
      </c>
      <c r="B80" s="25" t="s">
        <v>4</v>
      </c>
      <c r="C80" s="25" t="s">
        <v>4</v>
      </c>
      <c r="D80" s="13" t="s">
        <v>334</v>
      </c>
      <c r="E80" s="14">
        <f t="shared" si="1"/>
        <v>6.5</v>
      </c>
      <c r="F80" s="14">
        <v>10</v>
      </c>
      <c r="G80" s="24" t="s">
        <v>4</v>
      </c>
    </row>
    <row r="81" spans="1:7" ht="30" customHeight="1" thickBot="1">
      <c r="A81" s="27" t="s">
        <v>4</v>
      </c>
      <c r="B81" s="25" t="s">
        <v>4</v>
      </c>
      <c r="C81" s="25" t="s">
        <v>4</v>
      </c>
      <c r="D81" s="13" t="s">
        <v>264</v>
      </c>
      <c r="E81" s="14">
        <f t="shared" si="1"/>
        <v>3.25</v>
      </c>
      <c r="F81" s="14">
        <v>5</v>
      </c>
      <c r="G81" s="24" t="s">
        <v>4</v>
      </c>
    </row>
    <row r="82" spans="1:7" ht="30" customHeight="1" thickBot="1">
      <c r="A82" s="27" t="s">
        <v>4</v>
      </c>
      <c r="B82" s="25" t="s">
        <v>4</v>
      </c>
      <c r="C82" s="25" t="s">
        <v>4</v>
      </c>
      <c r="D82" s="13" t="s">
        <v>335</v>
      </c>
      <c r="E82" s="14">
        <f t="shared" si="1"/>
        <v>3.25</v>
      </c>
      <c r="F82" s="14">
        <v>5</v>
      </c>
      <c r="G82" s="24" t="s">
        <v>4</v>
      </c>
    </row>
    <row r="83" spans="1:7" ht="30" customHeight="1" thickBot="1">
      <c r="A83" s="27" t="s">
        <v>4</v>
      </c>
      <c r="B83" s="25" t="s">
        <v>4</v>
      </c>
      <c r="C83" s="25" t="s">
        <v>4</v>
      </c>
      <c r="D83" s="13" t="s">
        <v>306</v>
      </c>
      <c r="E83" s="14">
        <f t="shared" si="1"/>
        <v>3.25</v>
      </c>
      <c r="F83" s="14">
        <v>5</v>
      </c>
      <c r="G83" s="24" t="s">
        <v>4</v>
      </c>
    </row>
    <row r="84" spans="1:7" ht="30" customHeight="1" thickBot="1">
      <c r="A84" s="27" t="s">
        <v>4</v>
      </c>
      <c r="B84" s="25" t="s">
        <v>4</v>
      </c>
      <c r="C84" s="25" t="s">
        <v>4</v>
      </c>
      <c r="D84" s="13" t="s">
        <v>336</v>
      </c>
      <c r="E84" s="14">
        <f t="shared" si="1"/>
        <v>3.25</v>
      </c>
      <c r="F84" s="14">
        <v>5</v>
      </c>
      <c r="G84" s="24" t="s">
        <v>4</v>
      </c>
    </row>
    <row r="85" spans="1:7" ht="30" customHeight="1" thickBot="1">
      <c r="A85" s="27" t="s">
        <v>4</v>
      </c>
      <c r="B85" s="25" t="s">
        <v>4</v>
      </c>
      <c r="C85" s="25" t="s">
        <v>4</v>
      </c>
      <c r="D85" s="13" t="s">
        <v>15</v>
      </c>
      <c r="E85" s="14">
        <f t="shared" ref="E85:E153" si="3">F85*0.65</f>
        <v>1.625</v>
      </c>
      <c r="F85" s="14">
        <v>2.5</v>
      </c>
      <c r="G85" s="24" t="s">
        <v>4</v>
      </c>
    </row>
    <row r="86" spans="1:7" ht="30" customHeight="1" thickBot="1">
      <c r="A86" s="27" t="s">
        <v>4</v>
      </c>
      <c r="B86" s="25" t="s">
        <v>4</v>
      </c>
      <c r="C86" s="25" t="s">
        <v>4</v>
      </c>
      <c r="D86" s="13" t="s">
        <v>269</v>
      </c>
      <c r="E86" s="14">
        <f t="shared" si="3"/>
        <v>0.65</v>
      </c>
      <c r="F86" s="14">
        <v>1</v>
      </c>
      <c r="G86" s="24" t="s">
        <v>4</v>
      </c>
    </row>
    <row r="87" spans="1:7" ht="30" customHeight="1" thickBot="1">
      <c r="A87" s="27" t="s">
        <v>4</v>
      </c>
      <c r="B87" s="25" t="s">
        <v>4</v>
      </c>
      <c r="C87" s="25" t="s">
        <v>522</v>
      </c>
      <c r="D87" s="13" t="s">
        <v>524</v>
      </c>
      <c r="E87" s="14">
        <f t="shared" si="3"/>
        <v>9.75</v>
      </c>
      <c r="F87" s="14">
        <v>15</v>
      </c>
      <c r="G87" s="24" t="s">
        <v>520</v>
      </c>
    </row>
    <row r="88" spans="1:7" ht="30" customHeight="1" thickBot="1">
      <c r="A88" s="27" t="s">
        <v>4</v>
      </c>
      <c r="B88" s="25" t="s">
        <v>4</v>
      </c>
      <c r="C88" s="25" t="s">
        <v>4</v>
      </c>
      <c r="D88" s="13" t="s">
        <v>525</v>
      </c>
      <c r="E88" s="14">
        <f t="shared" si="3"/>
        <v>1.9500000000000002</v>
      </c>
      <c r="F88" s="14">
        <v>3</v>
      </c>
      <c r="G88" s="24" t="s">
        <v>4</v>
      </c>
    </row>
    <row r="89" spans="1:7" ht="30" customHeight="1" thickBot="1">
      <c r="A89" s="27" t="s">
        <v>4</v>
      </c>
      <c r="B89" s="25" t="s">
        <v>4</v>
      </c>
      <c r="C89" s="25" t="s">
        <v>4</v>
      </c>
      <c r="D89" s="13" t="s">
        <v>526</v>
      </c>
      <c r="E89" s="14">
        <f t="shared" si="3"/>
        <v>1.9500000000000002</v>
      </c>
      <c r="F89" s="14">
        <v>3</v>
      </c>
      <c r="G89" s="24" t="s">
        <v>4</v>
      </c>
    </row>
    <row r="90" spans="1:7" ht="30" customHeight="1" thickBot="1">
      <c r="A90" s="27" t="s">
        <v>4</v>
      </c>
      <c r="B90" s="25" t="s">
        <v>4</v>
      </c>
      <c r="C90" s="25" t="s">
        <v>4</v>
      </c>
      <c r="D90" s="13" t="s">
        <v>527</v>
      </c>
      <c r="E90" s="14">
        <f t="shared" si="3"/>
        <v>0.65</v>
      </c>
      <c r="F90" s="14">
        <v>1</v>
      </c>
      <c r="G90" s="24" t="s">
        <v>4</v>
      </c>
    </row>
    <row r="91" spans="1:7" ht="30" customHeight="1" thickBot="1">
      <c r="A91" s="27"/>
      <c r="B91" s="25"/>
      <c r="C91" s="25" t="s">
        <v>4</v>
      </c>
      <c r="D91" s="13" t="s">
        <v>528</v>
      </c>
      <c r="E91" s="14">
        <f t="shared" si="3"/>
        <v>0.65</v>
      </c>
      <c r="F91" s="14">
        <v>1</v>
      </c>
      <c r="G91" s="24" t="s">
        <v>4</v>
      </c>
    </row>
    <row r="92" spans="1:7" ht="30" customHeight="1" thickBot="1">
      <c r="A92" s="27"/>
      <c r="B92" s="25"/>
      <c r="C92" s="25" t="s">
        <v>4</v>
      </c>
      <c r="D92" s="13" t="s">
        <v>529</v>
      </c>
      <c r="E92" s="14">
        <f t="shared" si="3"/>
        <v>0.65</v>
      </c>
      <c r="F92" s="14">
        <v>1</v>
      </c>
      <c r="G92" s="24" t="s">
        <v>4</v>
      </c>
    </row>
    <row r="93" spans="1:7" ht="30" customHeight="1" thickBot="1">
      <c r="A93" s="27" t="s">
        <v>4</v>
      </c>
      <c r="B93" s="25" t="s">
        <v>4</v>
      </c>
      <c r="C93" s="25" t="s">
        <v>4</v>
      </c>
      <c r="D93" s="13" t="s">
        <v>14</v>
      </c>
      <c r="E93" s="14">
        <f t="shared" si="3"/>
        <v>6.5000000000000002E-2</v>
      </c>
      <c r="F93" s="14">
        <v>0.1</v>
      </c>
      <c r="G93" s="24" t="s">
        <v>4</v>
      </c>
    </row>
    <row r="94" spans="1:7" ht="30" customHeight="1" thickBot="1">
      <c r="A94" s="27" t="s">
        <v>4</v>
      </c>
      <c r="B94" s="25" t="s">
        <v>4</v>
      </c>
      <c r="C94" s="25" t="s">
        <v>4</v>
      </c>
      <c r="D94" s="13" t="s">
        <v>530</v>
      </c>
      <c r="E94" s="14">
        <f t="shared" si="3"/>
        <v>6.5000000000000002E-2</v>
      </c>
      <c r="F94" s="14">
        <v>0.1</v>
      </c>
      <c r="G94" s="24" t="s">
        <v>4</v>
      </c>
    </row>
    <row r="95" spans="1:7" ht="30" customHeight="1" thickBot="1">
      <c r="A95" s="27" t="s">
        <v>4</v>
      </c>
      <c r="B95" s="25" t="s">
        <v>4</v>
      </c>
      <c r="C95" s="25" t="s">
        <v>523</v>
      </c>
      <c r="D95" s="13" t="s">
        <v>77</v>
      </c>
      <c r="E95" s="14">
        <f t="shared" si="3"/>
        <v>29.25</v>
      </c>
      <c r="F95" s="14">
        <v>45</v>
      </c>
      <c r="G95" s="24" t="s">
        <v>521</v>
      </c>
    </row>
    <row r="96" spans="1:7" ht="30" customHeight="1" thickBot="1">
      <c r="A96" s="27" t="s">
        <v>4</v>
      </c>
      <c r="B96" s="25" t="s">
        <v>4</v>
      </c>
      <c r="C96" s="25" t="s">
        <v>4</v>
      </c>
      <c r="D96" s="13" t="s">
        <v>531</v>
      </c>
      <c r="E96" s="14">
        <f t="shared" si="3"/>
        <v>9.75</v>
      </c>
      <c r="F96" s="14">
        <v>15</v>
      </c>
      <c r="G96" s="24" t="s">
        <v>4</v>
      </c>
    </row>
    <row r="97" spans="1:7" ht="30" customHeight="1" thickBot="1">
      <c r="A97" s="27" t="s">
        <v>4</v>
      </c>
      <c r="B97" s="25" t="s">
        <v>4</v>
      </c>
      <c r="C97" s="25" t="s">
        <v>4</v>
      </c>
      <c r="D97" s="13" t="s">
        <v>532</v>
      </c>
      <c r="E97" s="14">
        <f t="shared" si="3"/>
        <v>6.5</v>
      </c>
      <c r="F97" s="14">
        <v>10</v>
      </c>
      <c r="G97" s="24" t="s">
        <v>4</v>
      </c>
    </row>
    <row r="98" spans="1:7" ht="30" customHeight="1" thickBot="1">
      <c r="A98" s="27" t="s">
        <v>4</v>
      </c>
      <c r="B98" s="25" t="s">
        <v>4</v>
      </c>
      <c r="C98" s="25" t="s">
        <v>4</v>
      </c>
      <c r="D98" s="13" t="s">
        <v>533</v>
      </c>
      <c r="E98" s="14">
        <f t="shared" si="3"/>
        <v>6.5</v>
      </c>
      <c r="F98" s="14">
        <v>10</v>
      </c>
      <c r="G98" s="24" t="s">
        <v>4</v>
      </c>
    </row>
    <row r="99" spans="1:7" ht="30" customHeight="1" thickBot="1">
      <c r="A99" s="27"/>
      <c r="B99" s="25"/>
      <c r="C99" s="25" t="s">
        <v>4</v>
      </c>
      <c r="D99" s="13" t="s">
        <v>394</v>
      </c>
      <c r="E99" s="14">
        <f t="shared" si="3"/>
        <v>1.3</v>
      </c>
      <c r="F99" s="14">
        <v>2</v>
      </c>
      <c r="G99" s="24" t="s">
        <v>4</v>
      </c>
    </row>
    <row r="100" spans="1:7" ht="30" customHeight="1" thickBot="1">
      <c r="A100" s="27" t="s">
        <v>4</v>
      </c>
      <c r="B100" s="25" t="s">
        <v>4</v>
      </c>
      <c r="C100" s="25" t="s">
        <v>4</v>
      </c>
      <c r="D100" s="13" t="s">
        <v>534</v>
      </c>
      <c r="E100" s="14">
        <f t="shared" si="3"/>
        <v>0.65</v>
      </c>
      <c r="F100" s="14">
        <v>1</v>
      </c>
      <c r="G100" s="24" t="s">
        <v>4</v>
      </c>
    </row>
    <row r="101" spans="1:7" ht="30" customHeight="1" thickBot="1">
      <c r="A101" s="27" t="s">
        <v>4</v>
      </c>
      <c r="B101" s="25" t="s">
        <v>4</v>
      </c>
      <c r="C101" s="25" t="s">
        <v>4</v>
      </c>
      <c r="D101" s="13" t="s">
        <v>535</v>
      </c>
      <c r="E101" s="14">
        <f t="shared" si="3"/>
        <v>0.19500000000000001</v>
      </c>
      <c r="F101" s="14">
        <v>0.3</v>
      </c>
      <c r="G101" s="24" t="s">
        <v>4</v>
      </c>
    </row>
    <row r="102" spans="1:7" ht="30" customHeight="1" thickBot="1">
      <c r="A102" s="27" t="s">
        <v>4</v>
      </c>
      <c r="B102" s="25" t="s">
        <v>4</v>
      </c>
      <c r="C102" s="25" t="s">
        <v>4</v>
      </c>
      <c r="D102" s="13" t="s">
        <v>13</v>
      </c>
      <c r="E102" s="14">
        <f t="shared" si="3"/>
        <v>0.19500000000000001</v>
      </c>
      <c r="F102" s="14">
        <v>0.3</v>
      </c>
      <c r="G102" s="24" t="s">
        <v>4</v>
      </c>
    </row>
    <row r="103" spans="1:7" ht="30" customHeight="1" thickBot="1">
      <c r="A103" s="27" t="s">
        <v>4</v>
      </c>
      <c r="B103" s="25" t="s">
        <v>4</v>
      </c>
      <c r="C103" s="25" t="s">
        <v>4</v>
      </c>
      <c r="D103" s="13" t="s">
        <v>536</v>
      </c>
      <c r="E103" s="14">
        <f t="shared" si="3"/>
        <v>0.13</v>
      </c>
      <c r="F103" s="14">
        <v>0.2</v>
      </c>
      <c r="G103" s="24" t="s">
        <v>4</v>
      </c>
    </row>
    <row r="104" spans="1:7" ht="30" customHeight="1" thickBot="1">
      <c r="A104" s="27"/>
      <c r="B104" s="25"/>
      <c r="C104" s="18" t="s">
        <v>380</v>
      </c>
      <c r="D104" s="13" t="s">
        <v>198</v>
      </c>
      <c r="E104" s="14"/>
      <c r="F104" s="14">
        <v>20</v>
      </c>
      <c r="G104" s="19"/>
    </row>
    <row r="105" spans="1:7" ht="30" customHeight="1" thickBot="1">
      <c r="A105" s="27" t="s">
        <v>4</v>
      </c>
      <c r="B105" s="25" t="s">
        <v>4</v>
      </c>
      <c r="C105" s="18" t="s">
        <v>405</v>
      </c>
      <c r="D105" s="13" t="s">
        <v>404</v>
      </c>
      <c r="E105" s="14">
        <v>13</v>
      </c>
      <c r="F105" s="14"/>
      <c r="G105" s="19" t="s">
        <v>12</v>
      </c>
    </row>
    <row r="106" spans="1:7" ht="30" customHeight="1" thickBot="1">
      <c r="A106" s="27" t="s">
        <v>4</v>
      </c>
      <c r="B106" s="25" t="s">
        <v>7</v>
      </c>
      <c r="C106" s="18" t="s">
        <v>16</v>
      </c>
      <c r="D106" s="13" t="s">
        <v>16</v>
      </c>
      <c r="E106" s="14">
        <v>100</v>
      </c>
      <c r="F106" s="14">
        <v>180</v>
      </c>
      <c r="G106" s="19"/>
    </row>
    <row r="107" spans="1:7" ht="30" customHeight="1" thickBot="1">
      <c r="A107" s="27" t="s">
        <v>4</v>
      </c>
      <c r="B107" s="25" t="s">
        <v>4</v>
      </c>
      <c r="C107" s="18" t="s">
        <v>199</v>
      </c>
      <c r="D107" s="13" t="s">
        <v>199</v>
      </c>
      <c r="E107" s="14">
        <f t="shared" si="3"/>
        <v>32.5</v>
      </c>
      <c r="F107" s="14">
        <v>50</v>
      </c>
      <c r="G107" s="19" t="s">
        <v>12</v>
      </c>
    </row>
    <row r="108" spans="1:7" ht="30" customHeight="1" thickBot="1">
      <c r="A108" s="27" t="s">
        <v>101</v>
      </c>
      <c r="B108" s="25" t="s">
        <v>5</v>
      </c>
      <c r="C108" s="25" t="s">
        <v>178</v>
      </c>
      <c r="D108" s="13" t="s">
        <v>262</v>
      </c>
      <c r="E108" s="14">
        <f t="shared" si="3"/>
        <v>10.4</v>
      </c>
      <c r="F108" s="14">
        <v>16</v>
      </c>
      <c r="G108" s="24" t="s">
        <v>102</v>
      </c>
    </row>
    <row r="109" spans="1:7" ht="30" customHeight="1" thickBot="1">
      <c r="A109" s="27" t="s">
        <v>4</v>
      </c>
      <c r="B109" s="25" t="s">
        <v>4</v>
      </c>
      <c r="C109" s="25" t="s">
        <v>4</v>
      </c>
      <c r="D109" s="13" t="s">
        <v>337</v>
      </c>
      <c r="E109" s="14">
        <f t="shared" si="3"/>
        <v>2.6</v>
      </c>
      <c r="F109" s="14">
        <v>4</v>
      </c>
      <c r="G109" s="24" t="s">
        <v>4</v>
      </c>
    </row>
    <row r="110" spans="1:7" ht="30" customHeight="1" thickBot="1">
      <c r="A110" s="27" t="s">
        <v>4</v>
      </c>
      <c r="B110" s="25" t="s">
        <v>4</v>
      </c>
      <c r="C110" s="25" t="s">
        <v>4</v>
      </c>
      <c r="D110" s="13" t="s">
        <v>14</v>
      </c>
      <c r="E110" s="14">
        <f t="shared" si="3"/>
        <v>6.5000000000000002E-2</v>
      </c>
      <c r="F110" s="14">
        <v>0.1</v>
      </c>
      <c r="G110" s="24" t="s">
        <v>4</v>
      </c>
    </row>
    <row r="111" spans="1:7" ht="30" customHeight="1" thickBot="1">
      <c r="A111" s="27" t="s">
        <v>4</v>
      </c>
      <c r="B111" s="25" t="s">
        <v>6</v>
      </c>
      <c r="C111" s="18" t="s">
        <v>162</v>
      </c>
      <c r="D111" s="13" t="s">
        <v>262</v>
      </c>
      <c r="E111" s="14">
        <f t="shared" si="3"/>
        <v>35.75</v>
      </c>
      <c r="F111" s="14">
        <v>55</v>
      </c>
      <c r="G111" s="19"/>
    </row>
    <row r="112" spans="1:7" ht="30" customHeight="1" thickBot="1">
      <c r="A112" s="27" t="s">
        <v>4</v>
      </c>
      <c r="B112" s="25" t="s">
        <v>4</v>
      </c>
      <c r="C112" s="25" t="s">
        <v>179</v>
      </c>
      <c r="D112" s="13" t="s">
        <v>290</v>
      </c>
      <c r="E112" s="14">
        <f t="shared" si="3"/>
        <v>22.75</v>
      </c>
      <c r="F112" s="14">
        <v>35</v>
      </c>
      <c r="G112" s="24" t="s">
        <v>103</v>
      </c>
    </row>
    <row r="113" spans="1:7" ht="30" customHeight="1" thickBot="1">
      <c r="A113" s="27" t="s">
        <v>4</v>
      </c>
      <c r="B113" s="25" t="s">
        <v>4</v>
      </c>
      <c r="C113" s="25" t="s">
        <v>4</v>
      </c>
      <c r="D113" s="13" t="s">
        <v>273</v>
      </c>
      <c r="E113" s="14">
        <f t="shared" si="3"/>
        <v>2.6</v>
      </c>
      <c r="F113" s="14">
        <v>4</v>
      </c>
      <c r="G113" s="24" t="s">
        <v>4</v>
      </c>
    </row>
    <row r="114" spans="1:7" ht="30" customHeight="1" thickBot="1">
      <c r="A114" s="27" t="s">
        <v>4</v>
      </c>
      <c r="B114" s="25" t="s">
        <v>4</v>
      </c>
      <c r="C114" s="25" t="s">
        <v>4</v>
      </c>
      <c r="D114" s="13" t="s">
        <v>281</v>
      </c>
      <c r="E114" s="14">
        <f t="shared" si="3"/>
        <v>1.3</v>
      </c>
      <c r="F114" s="14">
        <v>2</v>
      </c>
      <c r="G114" s="24" t="s">
        <v>4</v>
      </c>
    </row>
    <row r="115" spans="1:7" ht="30" customHeight="1" thickBot="1">
      <c r="A115" s="27" t="s">
        <v>4</v>
      </c>
      <c r="B115" s="25" t="s">
        <v>4</v>
      </c>
      <c r="C115" s="25" t="s">
        <v>4</v>
      </c>
      <c r="D115" s="13" t="s">
        <v>280</v>
      </c>
      <c r="E115" s="14">
        <f t="shared" si="3"/>
        <v>1.3</v>
      </c>
      <c r="F115" s="14">
        <v>2</v>
      </c>
      <c r="G115" s="24" t="s">
        <v>4</v>
      </c>
    </row>
    <row r="116" spans="1:7" ht="30" customHeight="1" thickBot="1">
      <c r="A116" s="27" t="s">
        <v>4</v>
      </c>
      <c r="B116" s="25" t="s">
        <v>4</v>
      </c>
      <c r="C116" s="25" t="s">
        <v>4</v>
      </c>
      <c r="D116" s="13" t="s">
        <v>269</v>
      </c>
      <c r="E116" s="14">
        <f t="shared" si="3"/>
        <v>0.65</v>
      </c>
      <c r="F116" s="14">
        <v>1</v>
      </c>
      <c r="G116" s="24" t="s">
        <v>4</v>
      </c>
    </row>
    <row r="117" spans="1:7" ht="30" customHeight="1" thickBot="1">
      <c r="A117" s="27" t="s">
        <v>4</v>
      </c>
      <c r="B117" s="25" t="s">
        <v>4</v>
      </c>
      <c r="C117" s="25" t="s">
        <v>4</v>
      </c>
      <c r="D117" s="13" t="s">
        <v>14</v>
      </c>
      <c r="E117" s="14">
        <f t="shared" si="3"/>
        <v>6.5000000000000002E-2</v>
      </c>
      <c r="F117" s="14">
        <v>0.1</v>
      </c>
      <c r="G117" s="24" t="s">
        <v>4</v>
      </c>
    </row>
    <row r="118" spans="1:7" ht="30" customHeight="1" thickBot="1">
      <c r="A118" s="27" t="s">
        <v>4</v>
      </c>
      <c r="B118" s="25" t="s">
        <v>4</v>
      </c>
      <c r="C118" s="25" t="s">
        <v>255</v>
      </c>
      <c r="D118" s="13" t="s">
        <v>266</v>
      </c>
      <c r="E118" s="14">
        <f t="shared" si="3"/>
        <v>22.75</v>
      </c>
      <c r="F118" s="14">
        <v>35</v>
      </c>
      <c r="G118" s="24" t="s">
        <v>104</v>
      </c>
    </row>
    <row r="119" spans="1:7" ht="30" customHeight="1" thickBot="1">
      <c r="A119" s="27" t="s">
        <v>4</v>
      </c>
      <c r="B119" s="25" t="s">
        <v>4</v>
      </c>
      <c r="C119" s="25" t="s">
        <v>4</v>
      </c>
      <c r="D119" s="13" t="s">
        <v>264</v>
      </c>
      <c r="E119" s="14">
        <f t="shared" si="3"/>
        <v>3.25</v>
      </c>
      <c r="F119" s="14">
        <v>5</v>
      </c>
      <c r="G119" s="24" t="s">
        <v>4</v>
      </c>
    </row>
    <row r="120" spans="1:7" ht="30" customHeight="1" thickBot="1">
      <c r="A120" s="27" t="s">
        <v>4</v>
      </c>
      <c r="B120" s="25" t="s">
        <v>4</v>
      </c>
      <c r="C120" s="25" t="s">
        <v>4</v>
      </c>
      <c r="D120" s="13" t="s">
        <v>279</v>
      </c>
      <c r="E120" s="14">
        <f t="shared" si="3"/>
        <v>3.25</v>
      </c>
      <c r="F120" s="14">
        <v>5</v>
      </c>
      <c r="G120" s="24" t="s">
        <v>4</v>
      </c>
    </row>
    <row r="121" spans="1:7" ht="30" customHeight="1" thickBot="1">
      <c r="A121" s="27" t="s">
        <v>4</v>
      </c>
      <c r="B121" s="25" t="s">
        <v>4</v>
      </c>
      <c r="C121" s="25" t="s">
        <v>4</v>
      </c>
      <c r="D121" s="13" t="s">
        <v>338</v>
      </c>
      <c r="E121" s="14">
        <f t="shared" si="3"/>
        <v>3.25</v>
      </c>
      <c r="F121" s="14">
        <v>5</v>
      </c>
      <c r="G121" s="24" t="s">
        <v>4</v>
      </c>
    </row>
    <row r="122" spans="1:7" ht="30" customHeight="1" thickBot="1">
      <c r="A122" s="27" t="s">
        <v>4</v>
      </c>
      <c r="B122" s="25" t="s">
        <v>4</v>
      </c>
      <c r="C122" s="25" t="s">
        <v>4</v>
      </c>
      <c r="D122" s="13" t="s">
        <v>339</v>
      </c>
      <c r="E122" s="14">
        <f t="shared" si="3"/>
        <v>1.3</v>
      </c>
      <c r="F122" s="14">
        <v>2</v>
      </c>
      <c r="G122" s="24" t="s">
        <v>4</v>
      </c>
    </row>
    <row r="123" spans="1:7" ht="30" customHeight="1" thickBot="1">
      <c r="A123" s="27" t="s">
        <v>4</v>
      </c>
      <c r="B123" s="25" t="s">
        <v>4</v>
      </c>
      <c r="C123" s="25" t="s">
        <v>4</v>
      </c>
      <c r="D123" s="13" t="s">
        <v>291</v>
      </c>
      <c r="E123" s="14">
        <f t="shared" si="3"/>
        <v>1.3</v>
      </c>
      <c r="F123" s="14">
        <v>2</v>
      </c>
      <c r="G123" s="24" t="s">
        <v>4</v>
      </c>
    </row>
    <row r="124" spans="1:7" ht="30" customHeight="1" thickBot="1">
      <c r="A124" s="27" t="s">
        <v>4</v>
      </c>
      <c r="B124" s="25" t="s">
        <v>4</v>
      </c>
      <c r="C124" s="25" t="s">
        <v>4</v>
      </c>
      <c r="D124" s="13" t="s">
        <v>15</v>
      </c>
      <c r="E124" s="14">
        <f t="shared" si="3"/>
        <v>1.3</v>
      </c>
      <c r="F124" s="14">
        <v>2</v>
      </c>
      <c r="G124" s="24" t="s">
        <v>4</v>
      </c>
    </row>
    <row r="125" spans="1:7" ht="30" customHeight="1" thickBot="1">
      <c r="A125" s="27" t="s">
        <v>4</v>
      </c>
      <c r="B125" s="25" t="s">
        <v>4</v>
      </c>
      <c r="C125" s="25" t="s">
        <v>4</v>
      </c>
      <c r="D125" s="13" t="s">
        <v>269</v>
      </c>
      <c r="E125" s="14">
        <f t="shared" si="3"/>
        <v>0.65</v>
      </c>
      <c r="F125" s="14">
        <v>1</v>
      </c>
      <c r="G125" s="24" t="s">
        <v>4</v>
      </c>
    </row>
    <row r="126" spans="1:7" ht="30" customHeight="1" thickBot="1">
      <c r="A126" s="27" t="s">
        <v>4</v>
      </c>
      <c r="B126" s="25" t="s">
        <v>4</v>
      </c>
      <c r="C126" s="25" t="s">
        <v>4</v>
      </c>
      <c r="D126" s="13" t="s">
        <v>261</v>
      </c>
      <c r="E126" s="14">
        <f t="shared" si="3"/>
        <v>0.65</v>
      </c>
      <c r="F126" s="14">
        <v>1</v>
      </c>
      <c r="G126" s="24" t="s">
        <v>4</v>
      </c>
    </row>
    <row r="127" spans="1:7" ht="30" customHeight="1" thickBot="1">
      <c r="A127" s="27" t="s">
        <v>4</v>
      </c>
      <c r="B127" s="25" t="s">
        <v>4</v>
      </c>
      <c r="C127" s="25" t="s">
        <v>4</v>
      </c>
      <c r="D127" s="13" t="s">
        <v>273</v>
      </c>
      <c r="E127" s="14">
        <f t="shared" si="3"/>
        <v>0.65</v>
      </c>
      <c r="F127" s="14">
        <v>1</v>
      </c>
      <c r="G127" s="24" t="s">
        <v>4</v>
      </c>
    </row>
    <row r="128" spans="1:7" ht="30" customHeight="1" thickBot="1">
      <c r="A128" s="27" t="s">
        <v>4</v>
      </c>
      <c r="B128" s="25" t="s">
        <v>4</v>
      </c>
      <c r="C128" s="25" t="s">
        <v>4</v>
      </c>
      <c r="D128" s="13" t="s">
        <v>283</v>
      </c>
      <c r="E128" s="14">
        <f t="shared" si="3"/>
        <v>0.13</v>
      </c>
      <c r="F128" s="14">
        <v>0.2</v>
      </c>
      <c r="G128" s="24" t="s">
        <v>4</v>
      </c>
    </row>
    <row r="129" spans="1:7" ht="30" customHeight="1" thickBot="1">
      <c r="A129" s="27" t="s">
        <v>4</v>
      </c>
      <c r="B129" s="25" t="s">
        <v>4</v>
      </c>
      <c r="C129" s="25" t="s">
        <v>180</v>
      </c>
      <c r="D129" s="13" t="s">
        <v>340</v>
      </c>
      <c r="E129" s="14">
        <f t="shared" si="3"/>
        <v>22.75</v>
      </c>
      <c r="F129" s="14">
        <v>35</v>
      </c>
      <c r="G129" s="24" t="s">
        <v>105</v>
      </c>
    </row>
    <row r="130" spans="1:7" ht="30" customHeight="1" thickBot="1">
      <c r="A130" s="27" t="s">
        <v>4</v>
      </c>
      <c r="B130" s="25" t="s">
        <v>4</v>
      </c>
      <c r="C130" s="25" t="s">
        <v>4</v>
      </c>
      <c r="D130" s="13" t="s">
        <v>13</v>
      </c>
      <c r="E130" s="14">
        <f t="shared" si="3"/>
        <v>0.65</v>
      </c>
      <c r="F130" s="14">
        <v>1</v>
      </c>
      <c r="G130" s="24" t="s">
        <v>4</v>
      </c>
    </row>
    <row r="131" spans="1:7" ht="30" customHeight="1" thickBot="1">
      <c r="A131" s="27" t="s">
        <v>4</v>
      </c>
      <c r="B131" s="25" t="s">
        <v>4</v>
      </c>
      <c r="C131" s="25" t="s">
        <v>4</v>
      </c>
      <c r="D131" s="13" t="s">
        <v>291</v>
      </c>
      <c r="E131" s="14">
        <f t="shared" si="3"/>
        <v>0.32500000000000001</v>
      </c>
      <c r="F131" s="14">
        <v>0.5</v>
      </c>
      <c r="G131" s="24" t="s">
        <v>4</v>
      </c>
    </row>
    <row r="132" spans="1:7" ht="30" customHeight="1" thickBot="1">
      <c r="A132" s="27" t="s">
        <v>4</v>
      </c>
      <c r="B132" s="25" t="s">
        <v>4</v>
      </c>
      <c r="C132" s="25" t="s">
        <v>4</v>
      </c>
      <c r="D132" s="13" t="s">
        <v>14</v>
      </c>
      <c r="E132" s="14">
        <f t="shared" si="3"/>
        <v>6.5000000000000002E-2</v>
      </c>
      <c r="F132" s="14">
        <v>0.1</v>
      </c>
      <c r="G132" s="24" t="s">
        <v>4</v>
      </c>
    </row>
    <row r="133" spans="1:7" ht="30" customHeight="1" thickBot="1">
      <c r="A133" s="27"/>
      <c r="B133" s="25"/>
      <c r="C133" s="12" t="s">
        <v>360</v>
      </c>
      <c r="D133" s="13" t="s">
        <v>197</v>
      </c>
      <c r="E133" s="14"/>
      <c r="F133" s="14">
        <v>20</v>
      </c>
      <c r="G133" s="19"/>
    </row>
    <row r="134" spans="1:7" ht="30" customHeight="1" thickBot="1">
      <c r="A134" s="27" t="s">
        <v>4</v>
      </c>
      <c r="B134" s="25" t="s">
        <v>4</v>
      </c>
      <c r="C134" s="12" t="s">
        <v>406</v>
      </c>
      <c r="D134" s="13" t="s">
        <v>363</v>
      </c>
      <c r="E134" s="14">
        <v>13</v>
      </c>
      <c r="F134" s="14"/>
      <c r="G134" s="19" t="s">
        <v>12</v>
      </c>
    </row>
    <row r="135" spans="1:7" ht="30" customHeight="1" thickBot="1">
      <c r="A135" s="27" t="s">
        <v>4</v>
      </c>
      <c r="B135" s="25" t="s">
        <v>7</v>
      </c>
      <c r="C135" s="18" t="s">
        <v>16</v>
      </c>
      <c r="D135" s="13" t="s">
        <v>16</v>
      </c>
      <c r="E135" s="14">
        <v>100</v>
      </c>
      <c r="F135" s="14">
        <v>180</v>
      </c>
      <c r="G135" s="19"/>
    </row>
    <row r="136" spans="1:7" ht="30" customHeight="1" thickBot="1">
      <c r="A136" s="27" t="s">
        <v>4</v>
      </c>
      <c r="B136" s="25" t="s">
        <v>4</v>
      </c>
      <c r="C136" s="18" t="s">
        <v>201</v>
      </c>
      <c r="D136" s="13" t="s">
        <v>201</v>
      </c>
      <c r="E136" s="14">
        <f t="shared" si="3"/>
        <v>19.5</v>
      </c>
      <c r="F136" s="14">
        <v>30</v>
      </c>
      <c r="G136" s="19"/>
    </row>
    <row r="137" spans="1:7" ht="30" customHeight="1" thickBot="1">
      <c r="A137" s="35" t="s">
        <v>106</v>
      </c>
      <c r="B137" s="25" t="s">
        <v>5</v>
      </c>
      <c r="C137" s="25" t="s">
        <v>181</v>
      </c>
      <c r="D137" s="13" t="s">
        <v>262</v>
      </c>
      <c r="E137" s="14">
        <f t="shared" si="3"/>
        <v>10.4</v>
      </c>
      <c r="F137" s="14">
        <v>16</v>
      </c>
      <c r="G137" s="24" t="s">
        <v>107</v>
      </c>
    </row>
    <row r="138" spans="1:7" ht="30" customHeight="1" thickBot="1">
      <c r="A138" s="36"/>
      <c r="B138" s="25" t="s">
        <v>4</v>
      </c>
      <c r="C138" s="25" t="s">
        <v>4</v>
      </c>
      <c r="D138" s="13" t="s">
        <v>341</v>
      </c>
      <c r="E138" s="14">
        <f t="shared" si="3"/>
        <v>6.5</v>
      </c>
      <c r="F138" s="14">
        <v>10</v>
      </c>
      <c r="G138" s="24" t="s">
        <v>4</v>
      </c>
    </row>
    <row r="139" spans="1:7" ht="30" customHeight="1" thickBot="1">
      <c r="A139" s="36"/>
      <c r="B139" s="25" t="s">
        <v>4</v>
      </c>
      <c r="C139" s="25" t="s">
        <v>4</v>
      </c>
      <c r="D139" s="13" t="s">
        <v>13</v>
      </c>
      <c r="E139" s="14">
        <f t="shared" si="3"/>
        <v>0.65</v>
      </c>
      <c r="F139" s="14">
        <v>1</v>
      </c>
      <c r="G139" s="24" t="s">
        <v>4</v>
      </c>
    </row>
    <row r="140" spans="1:7" ht="30" customHeight="1" thickBot="1">
      <c r="A140" s="36"/>
      <c r="B140" s="25" t="s">
        <v>4</v>
      </c>
      <c r="C140" s="25" t="s">
        <v>4</v>
      </c>
      <c r="D140" s="13" t="s">
        <v>14</v>
      </c>
      <c r="E140" s="14">
        <f t="shared" si="3"/>
        <v>0.13</v>
      </c>
      <c r="F140" s="14">
        <v>0.2</v>
      </c>
      <c r="G140" s="24" t="s">
        <v>4</v>
      </c>
    </row>
    <row r="141" spans="1:7" ht="30" customHeight="1" thickBot="1">
      <c r="A141" s="36"/>
      <c r="B141" s="25" t="s">
        <v>6</v>
      </c>
      <c r="C141" s="18" t="s">
        <v>162</v>
      </c>
      <c r="D141" s="13" t="s">
        <v>262</v>
      </c>
      <c r="E141" s="14">
        <f t="shared" si="3"/>
        <v>35.75</v>
      </c>
      <c r="F141" s="14">
        <v>55</v>
      </c>
      <c r="G141" s="19"/>
    </row>
    <row r="142" spans="1:7" ht="30" customHeight="1" thickBot="1">
      <c r="A142" s="36"/>
      <c r="B142" s="25" t="s">
        <v>4</v>
      </c>
      <c r="C142" s="25" t="s">
        <v>244</v>
      </c>
      <c r="D142" s="13" t="s">
        <v>282</v>
      </c>
      <c r="E142" s="14">
        <f t="shared" si="3"/>
        <v>22.75</v>
      </c>
      <c r="F142" s="14">
        <v>35</v>
      </c>
      <c r="G142" s="24" t="s">
        <v>108</v>
      </c>
    </row>
    <row r="143" spans="1:7" ht="30" customHeight="1" thickBot="1">
      <c r="A143" s="36"/>
      <c r="B143" s="25" t="s">
        <v>4</v>
      </c>
      <c r="C143" s="25" t="s">
        <v>4</v>
      </c>
      <c r="D143" s="13" t="s">
        <v>273</v>
      </c>
      <c r="E143" s="14">
        <f t="shared" si="3"/>
        <v>6.5</v>
      </c>
      <c r="F143" s="14">
        <v>10</v>
      </c>
      <c r="G143" s="24" t="s">
        <v>4</v>
      </c>
    </row>
    <row r="144" spans="1:7" ht="30" customHeight="1" thickBot="1">
      <c r="A144" s="36"/>
      <c r="B144" s="25" t="s">
        <v>4</v>
      </c>
      <c r="C144" s="25" t="s">
        <v>4</v>
      </c>
      <c r="D144" s="13" t="s">
        <v>280</v>
      </c>
      <c r="E144" s="14">
        <f t="shared" si="3"/>
        <v>1.9500000000000002</v>
      </c>
      <c r="F144" s="14">
        <v>3</v>
      </c>
      <c r="G144" s="24" t="s">
        <v>4</v>
      </c>
    </row>
    <row r="145" spans="1:7" ht="30" customHeight="1" thickBot="1">
      <c r="A145" s="36"/>
      <c r="B145" s="25" t="s">
        <v>4</v>
      </c>
      <c r="C145" s="25" t="s">
        <v>4</v>
      </c>
      <c r="D145" s="13" t="s">
        <v>268</v>
      </c>
      <c r="E145" s="14">
        <f t="shared" si="3"/>
        <v>0.65</v>
      </c>
      <c r="F145" s="14">
        <v>1</v>
      </c>
      <c r="G145" s="24" t="s">
        <v>4</v>
      </c>
    </row>
    <row r="146" spans="1:7" ht="30" customHeight="1" thickBot="1">
      <c r="A146" s="36"/>
      <c r="B146" s="25" t="s">
        <v>4</v>
      </c>
      <c r="C146" s="25" t="s">
        <v>4</v>
      </c>
      <c r="D146" s="13" t="s">
        <v>281</v>
      </c>
      <c r="E146" s="14">
        <f t="shared" si="3"/>
        <v>0.65</v>
      </c>
      <c r="F146" s="14">
        <v>1</v>
      </c>
      <c r="G146" s="24" t="s">
        <v>4</v>
      </c>
    </row>
    <row r="147" spans="1:7" ht="30" customHeight="1" thickBot="1">
      <c r="A147" s="36"/>
      <c r="B147" s="25" t="s">
        <v>4</v>
      </c>
      <c r="C147" s="25" t="s">
        <v>4</v>
      </c>
      <c r="D147" s="13" t="s">
        <v>269</v>
      </c>
      <c r="E147" s="14">
        <f t="shared" si="3"/>
        <v>0.65</v>
      </c>
      <c r="F147" s="14">
        <v>1</v>
      </c>
      <c r="G147" s="24" t="s">
        <v>4</v>
      </c>
    </row>
    <row r="148" spans="1:7" ht="30" customHeight="1" thickBot="1">
      <c r="A148" s="36"/>
      <c r="B148" s="25" t="s">
        <v>4</v>
      </c>
      <c r="C148" s="25" t="s">
        <v>4</v>
      </c>
      <c r="D148" s="13" t="s">
        <v>14</v>
      </c>
      <c r="E148" s="14">
        <f t="shared" si="3"/>
        <v>6.5000000000000002E-2</v>
      </c>
      <c r="F148" s="14">
        <v>0.1</v>
      </c>
      <c r="G148" s="24" t="s">
        <v>4</v>
      </c>
    </row>
    <row r="149" spans="1:7" ht="30" customHeight="1" thickBot="1">
      <c r="A149" s="36"/>
      <c r="B149" s="25" t="s">
        <v>4</v>
      </c>
      <c r="C149" s="25" t="s">
        <v>342</v>
      </c>
      <c r="D149" s="13" t="s">
        <v>293</v>
      </c>
      <c r="E149" s="14">
        <f t="shared" si="3"/>
        <v>29.25</v>
      </c>
      <c r="F149" s="14">
        <v>45</v>
      </c>
      <c r="G149" s="24" t="s">
        <v>109</v>
      </c>
    </row>
    <row r="150" spans="1:7" ht="30" customHeight="1" thickBot="1">
      <c r="A150" s="36"/>
      <c r="B150" s="25" t="s">
        <v>4</v>
      </c>
      <c r="C150" s="25" t="s">
        <v>4</v>
      </c>
      <c r="D150" s="13" t="s">
        <v>272</v>
      </c>
      <c r="E150" s="14">
        <f t="shared" si="3"/>
        <v>1.3</v>
      </c>
      <c r="F150" s="14">
        <v>2</v>
      </c>
      <c r="G150" s="24" t="s">
        <v>4</v>
      </c>
    </row>
    <row r="151" spans="1:7" ht="30" customHeight="1" thickBot="1">
      <c r="A151" s="36"/>
      <c r="B151" s="25" t="s">
        <v>4</v>
      </c>
      <c r="C151" s="25" t="s">
        <v>4</v>
      </c>
      <c r="D151" s="13" t="s">
        <v>274</v>
      </c>
      <c r="E151" s="14">
        <f t="shared" si="3"/>
        <v>1.3</v>
      </c>
      <c r="F151" s="14">
        <v>2</v>
      </c>
      <c r="G151" s="24" t="s">
        <v>4</v>
      </c>
    </row>
    <row r="152" spans="1:7" ht="30" customHeight="1" thickBot="1">
      <c r="A152" s="36"/>
      <c r="B152" s="25" t="s">
        <v>4</v>
      </c>
      <c r="C152" s="25" t="s">
        <v>4</v>
      </c>
      <c r="D152" s="13" t="s">
        <v>269</v>
      </c>
      <c r="E152" s="14">
        <f t="shared" si="3"/>
        <v>0.65</v>
      </c>
      <c r="F152" s="14">
        <v>1</v>
      </c>
      <c r="G152" s="24" t="s">
        <v>4</v>
      </c>
    </row>
    <row r="153" spans="1:7" ht="30" customHeight="1" thickBot="1">
      <c r="A153" s="36"/>
      <c r="B153" s="25" t="s">
        <v>4</v>
      </c>
      <c r="C153" s="25" t="s">
        <v>4</v>
      </c>
      <c r="D153" s="13" t="s">
        <v>309</v>
      </c>
      <c r="E153" s="14">
        <f t="shared" si="3"/>
        <v>0.32500000000000001</v>
      </c>
      <c r="F153" s="14">
        <v>0.5</v>
      </c>
      <c r="G153" s="24" t="s">
        <v>4</v>
      </c>
    </row>
    <row r="154" spans="1:7" ht="30" customHeight="1" thickBot="1">
      <c r="A154" s="36"/>
      <c r="B154" s="25" t="s">
        <v>4</v>
      </c>
      <c r="C154" s="25" t="s">
        <v>4</v>
      </c>
      <c r="D154" s="13" t="s">
        <v>289</v>
      </c>
      <c r="E154" s="14">
        <f t="shared" ref="E154:E202" si="4">F154*0.65</f>
        <v>0.32500000000000001</v>
      </c>
      <c r="F154" s="14">
        <v>0.5</v>
      </c>
      <c r="G154" s="24" t="s">
        <v>4</v>
      </c>
    </row>
    <row r="155" spans="1:7" ht="30" customHeight="1" thickBot="1">
      <c r="A155" s="36"/>
      <c r="B155" s="25" t="s">
        <v>4</v>
      </c>
      <c r="C155" s="25" t="s">
        <v>182</v>
      </c>
      <c r="D155" s="13" t="s">
        <v>315</v>
      </c>
      <c r="E155" s="14">
        <f t="shared" si="4"/>
        <v>22.75</v>
      </c>
      <c r="F155" s="14">
        <v>35</v>
      </c>
      <c r="G155" s="24" t="s">
        <v>110</v>
      </c>
    </row>
    <row r="156" spans="1:7" ht="30" customHeight="1" thickBot="1">
      <c r="A156" s="36"/>
      <c r="B156" s="25" t="s">
        <v>4</v>
      </c>
      <c r="C156" s="25" t="s">
        <v>4</v>
      </c>
      <c r="D156" s="13" t="s">
        <v>13</v>
      </c>
      <c r="E156" s="14">
        <f t="shared" si="4"/>
        <v>0.65</v>
      </c>
      <c r="F156" s="14">
        <v>1</v>
      </c>
      <c r="G156" s="24" t="s">
        <v>4</v>
      </c>
    </row>
    <row r="157" spans="1:7" ht="30" customHeight="1" thickBot="1">
      <c r="A157" s="36"/>
      <c r="B157" s="25" t="s">
        <v>4</v>
      </c>
      <c r="C157" s="25" t="s">
        <v>4</v>
      </c>
      <c r="D157" s="13" t="s">
        <v>291</v>
      </c>
      <c r="E157" s="14">
        <f t="shared" si="4"/>
        <v>0.65</v>
      </c>
      <c r="F157" s="14">
        <v>1</v>
      </c>
      <c r="G157" s="24" t="s">
        <v>4</v>
      </c>
    </row>
    <row r="158" spans="1:7" ht="30" customHeight="1" thickBot="1">
      <c r="A158" s="36"/>
      <c r="B158" s="25" t="s">
        <v>4</v>
      </c>
      <c r="C158" s="25" t="s">
        <v>4</v>
      </c>
      <c r="D158" s="13" t="s">
        <v>14</v>
      </c>
      <c r="E158" s="14">
        <f t="shared" si="4"/>
        <v>6.5000000000000002E-2</v>
      </c>
      <c r="F158" s="14">
        <v>0.1</v>
      </c>
      <c r="G158" s="24" t="s">
        <v>4</v>
      </c>
    </row>
    <row r="159" spans="1:7" ht="30" customHeight="1" thickBot="1">
      <c r="A159" s="36"/>
      <c r="B159" s="25"/>
      <c r="C159" s="18" t="s">
        <v>365</v>
      </c>
      <c r="D159" s="13" t="s">
        <v>198</v>
      </c>
      <c r="E159" s="14"/>
      <c r="F159" s="14">
        <v>20</v>
      </c>
      <c r="G159" s="19"/>
    </row>
    <row r="160" spans="1:7" ht="30" customHeight="1" thickBot="1">
      <c r="A160" s="36"/>
      <c r="B160" s="25" t="s">
        <v>4</v>
      </c>
      <c r="C160" s="18" t="s">
        <v>366</v>
      </c>
      <c r="D160" s="13" t="s">
        <v>367</v>
      </c>
      <c r="E160" s="14">
        <v>13</v>
      </c>
      <c r="F160" s="14"/>
      <c r="G160" s="19" t="s">
        <v>12</v>
      </c>
    </row>
    <row r="161" spans="1:7" ht="30" customHeight="1" thickBot="1">
      <c r="A161" s="36"/>
      <c r="B161" s="37" t="s">
        <v>7</v>
      </c>
      <c r="C161" s="18" t="s">
        <v>16</v>
      </c>
      <c r="D161" s="13" t="s">
        <v>16</v>
      </c>
      <c r="E161" s="14">
        <v>100</v>
      </c>
      <c r="F161" s="14">
        <v>180</v>
      </c>
      <c r="G161" s="19"/>
    </row>
    <row r="162" spans="1:7" ht="30" customHeight="1" thickBot="1">
      <c r="A162" s="36"/>
      <c r="B162" s="38"/>
      <c r="C162" s="18" t="s">
        <v>111</v>
      </c>
      <c r="D162" s="13" t="s">
        <v>111</v>
      </c>
      <c r="E162" s="14">
        <f t="shared" si="4"/>
        <v>32.5</v>
      </c>
      <c r="F162" s="14">
        <v>50</v>
      </c>
      <c r="G162" s="19"/>
    </row>
    <row r="163" spans="1:7" ht="30" customHeight="1" thickBot="1">
      <c r="A163" s="36"/>
      <c r="B163" s="39"/>
      <c r="C163" s="18" t="s">
        <v>460</v>
      </c>
      <c r="D163" s="13" t="s">
        <v>70</v>
      </c>
      <c r="E163" s="14">
        <f t="shared" si="4"/>
        <v>65</v>
      </c>
      <c r="F163" s="14">
        <v>100</v>
      </c>
      <c r="G163" s="19"/>
    </row>
    <row r="164" spans="1:7" ht="33.950000000000003" customHeight="1" thickBot="1">
      <c r="A164" s="27" t="s">
        <v>112</v>
      </c>
      <c r="B164" s="25" t="s">
        <v>5</v>
      </c>
      <c r="C164" s="25" t="s">
        <v>183</v>
      </c>
      <c r="D164" s="13" t="s">
        <v>262</v>
      </c>
      <c r="E164" s="14">
        <f t="shared" si="4"/>
        <v>10.4</v>
      </c>
      <c r="F164" s="14">
        <v>16</v>
      </c>
      <c r="G164" s="24" t="s">
        <v>113</v>
      </c>
    </row>
    <row r="165" spans="1:7" ht="33.950000000000003" customHeight="1" thickBot="1">
      <c r="A165" s="27" t="s">
        <v>4</v>
      </c>
      <c r="B165" s="25" t="s">
        <v>4</v>
      </c>
      <c r="C165" s="25" t="s">
        <v>4</v>
      </c>
      <c r="D165" s="13" t="s">
        <v>278</v>
      </c>
      <c r="E165" s="14">
        <f t="shared" si="4"/>
        <v>6.5</v>
      </c>
      <c r="F165" s="14">
        <v>10</v>
      </c>
      <c r="G165" s="24" t="s">
        <v>4</v>
      </c>
    </row>
    <row r="166" spans="1:7" ht="33.950000000000003" customHeight="1" thickBot="1">
      <c r="A166" s="27" t="s">
        <v>4</v>
      </c>
      <c r="B166" s="25" t="s">
        <v>4</v>
      </c>
      <c r="C166" s="25" t="s">
        <v>4</v>
      </c>
      <c r="D166" s="13" t="s">
        <v>343</v>
      </c>
      <c r="E166" s="14">
        <f t="shared" si="4"/>
        <v>1.3</v>
      </c>
      <c r="F166" s="14">
        <v>2</v>
      </c>
      <c r="G166" s="24" t="s">
        <v>4</v>
      </c>
    </row>
    <row r="167" spans="1:7" ht="33.950000000000003" customHeight="1" thickBot="1">
      <c r="A167" s="27" t="s">
        <v>4</v>
      </c>
      <c r="B167" s="25" t="s">
        <v>4</v>
      </c>
      <c r="C167" s="25" t="s">
        <v>4</v>
      </c>
      <c r="D167" s="13" t="s">
        <v>13</v>
      </c>
      <c r="E167" s="14">
        <f t="shared" si="4"/>
        <v>0.32500000000000001</v>
      </c>
      <c r="F167" s="14">
        <v>0.5</v>
      </c>
      <c r="G167" s="24" t="s">
        <v>4</v>
      </c>
    </row>
    <row r="168" spans="1:7" ht="33.950000000000003" customHeight="1" thickBot="1">
      <c r="A168" s="27" t="s">
        <v>4</v>
      </c>
      <c r="B168" s="25" t="s">
        <v>4</v>
      </c>
      <c r="C168" s="25" t="s">
        <v>4</v>
      </c>
      <c r="D168" s="13" t="s">
        <v>14</v>
      </c>
      <c r="E168" s="14">
        <f t="shared" si="4"/>
        <v>6.5000000000000002E-2</v>
      </c>
      <c r="F168" s="14">
        <v>0.1</v>
      </c>
      <c r="G168" s="24" t="s">
        <v>4</v>
      </c>
    </row>
    <row r="169" spans="1:7" ht="30" customHeight="1" thickBot="1">
      <c r="A169" s="27" t="s">
        <v>4</v>
      </c>
      <c r="B169" s="25" t="s">
        <v>6</v>
      </c>
      <c r="C169" s="25" t="s">
        <v>196</v>
      </c>
      <c r="D169" s="13" t="s">
        <v>262</v>
      </c>
      <c r="E169" s="14">
        <f t="shared" si="4"/>
        <v>32.5</v>
      </c>
      <c r="F169" s="14">
        <v>50</v>
      </c>
      <c r="G169" s="24" t="s">
        <v>114</v>
      </c>
    </row>
    <row r="170" spans="1:7" ht="30" customHeight="1" thickBot="1">
      <c r="A170" s="27" t="s">
        <v>4</v>
      </c>
      <c r="B170" s="25" t="s">
        <v>4</v>
      </c>
      <c r="C170" s="25" t="s">
        <v>4</v>
      </c>
      <c r="D170" s="13" t="s">
        <v>344</v>
      </c>
      <c r="E170" s="14">
        <f t="shared" si="4"/>
        <v>19.5</v>
      </c>
      <c r="F170" s="14">
        <v>30</v>
      </c>
      <c r="G170" s="24" t="s">
        <v>4</v>
      </c>
    </row>
    <row r="171" spans="1:7" ht="30" customHeight="1" thickBot="1">
      <c r="A171" s="27" t="s">
        <v>4</v>
      </c>
      <c r="B171" s="25" t="s">
        <v>4</v>
      </c>
      <c r="C171" s="25" t="s">
        <v>4</v>
      </c>
      <c r="D171" s="13" t="s">
        <v>288</v>
      </c>
      <c r="E171" s="14">
        <f t="shared" si="4"/>
        <v>4.55</v>
      </c>
      <c r="F171" s="14">
        <v>7</v>
      </c>
      <c r="G171" s="24" t="s">
        <v>4</v>
      </c>
    </row>
    <row r="172" spans="1:7" ht="30" customHeight="1" thickBot="1">
      <c r="A172" s="27" t="s">
        <v>4</v>
      </c>
      <c r="B172" s="25" t="s">
        <v>4</v>
      </c>
      <c r="C172" s="25" t="s">
        <v>4</v>
      </c>
      <c r="D172" s="13" t="s">
        <v>279</v>
      </c>
      <c r="E172" s="14">
        <f t="shared" si="4"/>
        <v>4.55</v>
      </c>
      <c r="F172" s="14">
        <v>7</v>
      </c>
      <c r="G172" s="24" t="s">
        <v>4</v>
      </c>
    </row>
    <row r="173" spans="1:7" ht="30" customHeight="1" thickBot="1">
      <c r="A173" s="27" t="s">
        <v>4</v>
      </c>
      <c r="B173" s="25" t="s">
        <v>4</v>
      </c>
      <c r="C173" s="25" t="s">
        <v>4</v>
      </c>
      <c r="D173" s="13" t="s">
        <v>265</v>
      </c>
      <c r="E173" s="14">
        <f t="shared" si="4"/>
        <v>4.55</v>
      </c>
      <c r="F173" s="14">
        <v>7</v>
      </c>
      <c r="G173" s="24" t="s">
        <v>4</v>
      </c>
    </row>
    <row r="174" spans="1:7" ht="30" customHeight="1" thickBot="1">
      <c r="A174" s="27" t="s">
        <v>4</v>
      </c>
      <c r="B174" s="25" t="s">
        <v>4</v>
      </c>
      <c r="C174" s="25" t="s">
        <v>4</v>
      </c>
      <c r="D174" s="13" t="s">
        <v>272</v>
      </c>
      <c r="E174" s="14">
        <f t="shared" si="4"/>
        <v>1.9500000000000002</v>
      </c>
      <c r="F174" s="14">
        <v>3</v>
      </c>
      <c r="G174" s="24" t="s">
        <v>4</v>
      </c>
    </row>
    <row r="175" spans="1:7" ht="30" customHeight="1" thickBot="1">
      <c r="A175" s="27" t="s">
        <v>4</v>
      </c>
      <c r="B175" s="25" t="s">
        <v>4</v>
      </c>
      <c r="C175" s="25" t="s">
        <v>4</v>
      </c>
      <c r="D175" s="13" t="s">
        <v>15</v>
      </c>
      <c r="E175" s="14">
        <f t="shared" si="4"/>
        <v>1.625</v>
      </c>
      <c r="F175" s="14">
        <v>2.5</v>
      </c>
      <c r="G175" s="24" t="s">
        <v>4</v>
      </c>
    </row>
    <row r="176" spans="1:7" ht="30" customHeight="1" thickBot="1">
      <c r="A176" s="27" t="s">
        <v>4</v>
      </c>
      <c r="B176" s="25" t="s">
        <v>4</v>
      </c>
      <c r="C176" s="25" t="s">
        <v>4</v>
      </c>
      <c r="D176" s="13" t="s">
        <v>261</v>
      </c>
      <c r="E176" s="14">
        <f t="shared" si="4"/>
        <v>1.3</v>
      </c>
      <c r="F176" s="14">
        <v>2</v>
      </c>
      <c r="G176" s="24" t="s">
        <v>4</v>
      </c>
    </row>
    <row r="177" spans="1:7" ht="30" customHeight="1" thickBot="1">
      <c r="A177" s="27" t="s">
        <v>4</v>
      </c>
      <c r="B177" s="25" t="s">
        <v>4</v>
      </c>
      <c r="C177" s="25" t="s">
        <v>4</v>
      </c>
      <c r="D177" s="13" t="s">
        <v>269</v>
      </c>
      <c r="E177" s="14">
        <f t="shared" si="4"/>
        <v>0.65</v>
      </c>
      <c r="F177" s="14">
        <v>1</v>
      </c>
      <c r="G177" s="24" t="s">
        <v>4</v>
      </c>
    </row>
    <row r="178" spans="1:7" ht="30" customHeight="1" thickBot="1">
      <c r="A178" s="27" t="s">
        <v>4</v>
      </c>
      <c r="B178" s="25" t="s">
        <v>4</v>
      </c>
      <c r="C178" s="25" t="s">
        <v>4</v>
      </c>
      <c r="D178" s="13" t="s">
        <v>13</v>
      </c>
      <c r="E178" s="14">
        <f t="shared" si="4"/>
        <v>0.65</v>
      </c>
      <c r="F178" s="14">
        <v>1</v>
      </c>
      <c r="G178" s="24" t="s">
        <v>4</v>
      </c>
    </row>
    <row r="179" spans="1:7" ht="30" customHeight="1" thickBot="1">
      <c r="A179" s="27" t="s">
        <v>4</v>
      </c>
      <c r="B179" s="25" t="s">
        <v>4</v>
      </c>
      <c r="C179" s="25" t="s">
        <v>218</v>
      </c>
      <c r="D179" s="13" t="s">
        <v>345</v>
      </c>
      <c r="E179" s="14">
        <f t="shared" si="4"/>
        <v>22.75</v>
      </c>
      <c r="F179" s="14">
        <v>35</v>
      </c>
      <c r="G179" s="24" t="s">
        <v>115</v>
      </c>
    </row>
    <row r="180" spans="1:7" ht="30" customHeight="1" thickBot="1">
      <c r="A180" s="27" t="s">
        <v>4</v>
      </c>
      <c r="B180" s="25" t="s">
        <v>4</v>
      </c>
      <c r="C180" s="25" t="s">
        <v>4</v>
      </c>
      <c r="D180" s="13" t="s">
        <v>278</v>
      </c>
      <c r="E180" s="14">
        <f t="shared" si="4"/>
        <v>6.5</v>
      </c>
      <c r="F180" s="14">
        <v>10</v>
      </c>
      <c r="G180" s="24" t="s">
        <v>4</v>
      </c>
    </row>
    <row r="181" spans="1:7" ht="30" customHeight="1" thickBot="1">
      <c r="A181" s="27" t="s">
        <v>4</v>
      </c>
      <c r="B181" s="25" t="s">
        <v>4</v>
      </c>
      <c r="C181" s="25" t="s">
        <v>4</v>
      </c>
      <c r="D181" s="13" t="s">
        <v>296</v>
      </c>
      <c r="E181" s="14">
        <f t="shared" si="4"/>
        <v>1.9500000000000002</v>
      </c>
      <c r="F181" s="14">
        <v>3</v>
      </c>
      <c r="G181" s="24" t="s">
        <v>4</v>
      </c>
    </row>
    <row r="182" spans="1:7" ht="30" customHeight="1" thickBot="1">
      <c r="A182" s="27" t="s">
        <v>4</v>
      </c>
      <c r="B182" s="25" t="s">
        <v>4</v>
      </c>
      <c r="C182" s="25" t="s">
        <v>4</v>
      </c>
      <c r="D182" s="13" t="s">
        <v>280</v>
      </c>
      <c r="E182" s="14">
        <f t="shared" si="4"/>
        <v>1.9500000000000002</v>
      </c>
      <c r="F182" s="14">
        <v>3</v>
      </c>
      <c r="G182" s="24" t="s">
        <v>4</v>
      </c>
    </row>
    <row r="183" spans="1:7" ht="30" customHeight="1" thickBot="1">
      <c r="A183" s="27" t="s">
        <v>4</v>
      </c>
      <c r="B183" s="25" t="s">
        <v>4</v>
      </c>
      <c r="C183" s="25" t="s">
        <v>4</v>
      </c>
      <c r="D183" s="13" t="s">
        <v>281</v>
      </c>
      <c r="E183" s="14">
        <f t="shared" si="4"/>
        <v>1.3</v>
      </c>
      <c r="F183" s="14">
        <v>2</v>
      </c>
      <c r="G183" s="24" t="s">
        <v>4</v>
      </c>
    </row>
    <row r="184" spans="1:7" ht="30" customHeight="1" thickBot="1">
      <c r="A184" s="27" t="s">
        <v>4</v>
      </c>
      <c r="B184" s="25" t="s">
        <v>4</v>
      </c>
      <c r="C184" s="25" t="s">
        <v>4</v>
      </c>
      <c r="D184" s="13" t="s">
        <v>269</v>
      </c>
      <c r="E184" s="14">
        <f t="shared" si="4"/>
        <v>0.32500000000000001</v>
      </c>
      <c r="F184" s="14">
        <v>0.5</v>
      </c>
      <c r="G184" s="24" t="s">
        <v>4</v>
      </c>
    </row>
    <row r="185" spans="1:7" ht="30" customHeight="1" thickBot="1">
      <c r="A185" s="27" t="s">
        <v>4</v>
      </c>
      <c r="B185" s="25" t="s">
        <v>4</v>
      </c>
      <c r="C185" s="25" t="s">
        <v>219</v>
      </c>
      <c r="D185" s="13" t="s">
        <v>346</v>
      </c>
      <c r="E185" s="14">
        <f t="shared" si="4"/>
        <v>65</v>
      </c>
      <c r="F185" s="14">
        <v>100</v>
      </c>
      <c r="G185" s="24" t="s">
        <v>116</v>
      </c>
    </row>
    <row r="186" spans="1:7" ht="30" customHeight="1" thickBot="1">
      <c r="A186" s="27" t="s">
        <v>4</v>
      </c>
      <c r="B186" s="25" t="s">
        <v>4</v>
      </c>
      <c r="C186" s="25" t="s">
        <v>4</v>
      </c>
      <c r="D186" s="13" t="s">
        <v>273</v>
      </c>
      <c r="E186" s="14">
        <f t="shared" si="4"/>
        <v>1.3</v>
      </c>
      <c r="F186" s="14">
        <v>2</v>
      </c>
      <c r="G186" s="24" t="s">
        <v>4</v>
      </c>
    </row>
    <row r="187" spans="1:7" ht="30" customHeight="1" thickBot="1">
      <c r="A187" s="27" t="s">
        <v>4</v>
      </c>
      <c r="B187" s="25" t="s">
        <v>4</v>
      </c>
      <c r="C187" s="25" t="s">
        <v>4</v>
      </c>
      <c r="D187" s="13" t="s">
        <v>268</v>
      </c>
      <c r="E187" s="14">
        <f t="shared" si="4"/>
        <v>0.65</v>
      </c>
      <c r="F187" s="14">
        <v>1</v>
      </c>
      <c r="G187" s="24" t="s">
        <v>4</v>
      </c>
    </row>
    <row r="188" spans="1:7" ht="30" customHeight="1" thickBot="1">
      <c r="A188" s="27" t="s">
        <v>4</v>
      </c>
      <c r="B188" s="25" t="s">
        <v>4</v>
      </c>
      <c r="C188" s="25" t="s">
        <v>4</v>
      </c>
      <c r="D188" s="13" t="s">
        <v>291</v>
      </c>
      <c r="E188" s="14">
        <f t="shared" si="4"/>
        <v>0.32500000000000001</v>
      </c>
      <c r="F188" s="14">
        <v>0.5</v>
      </c>
      <c r="G188" s="24" t="s">
        <v>4</v>
      </c>
    </row>
    <row r="189" spans="1:7" ht="30" customHeight="1" thickBot="1">
      <c r="A189" s="27" t="s">
        <v>4</v>
      </c>
      <c r="B189" s="25" t="s">
        <v>4</v>
      </c>
      <c r="C189" s="25" t="s">
        <v>4</v>
      </c>
      <c r="D189" s="13" t="s">
        <v>269</v>
      </c>
      <c r="E189" s="14">
        <f t="shared" si="4"/>
        <v>0.13</v>
      </c>
      <c r="F189" s="14">
        <v>0.2</v>
      </c>
      <c r="G189" s="24" t="s">
        <v>4</v>
      </c>
    </row>
    <row r="190" spans="1:7" ht="30" customHeight="1" thickBot="1">
      <c r="A190" s="27" t="s">
        <v>4</v>
      </c>
      <c r="B190" s="25" t="s">
        <v>4</v>
      </c>
      <c r="C190" s="25" t="s">
        <v>4</v>
      </c>
      <c r="D190" s="13" t="s">
        <v>13</v>
      </c>
      <c r="E190" s="14">
        <f t="shared" si="4"/>
        <v>0.13</v>
      </c>
      <c r="F190" s="14">
        <v>0.2</v>
      </c>
      <c r="G190" s="24" t="s">
        <v>4</v>
      </c>
    </row>
    <row r="191" spans="1:7" ht="30" customHeight="1" thickBot="1">
      <c r="A191" s="27"/>
      <c r="B191" s="25"/>
      <c r="C191" s="18" t="s">
        <v>365</v>
      </c>
      <c r="D191" s="13" t="s">
        <v>198</v>
      </c>
      <c r="E191" s="14"/>
      <c r="F191" s="14">
        <v>20</v>
      </c>
      <c r="G191" s="19"/>
    </row>
    <row r="192" spans="1:7" ht="30" customHeight="1" thickBot="1">
      <c r="A192" s="27" t="s">
        <v>4</v>
      </c>
      <c r="B192" s="25" t="s">
        <v>4</v>
      </c>
      <c r="C192" s="18" t="s">
        <v>366</v>
      </c>
      <c r="D192" s="13" t="s">
        <v>367</v>
      </c>
      <c r="E192" s="14">
        <v>13</v>
      </c>
      <c r="F192" s="14"/>
      <c r="G192" s="19" t="s">
        <v>12</v>
      </c>
    </row>
    <row r="193" spans="1:7" ht="30" customHeight="1" thickBot="1">
      <c r="A193" s="27" t="s">
        <v>4</v>
      </c>
      <c r="B193" s="25" t="s">
        <v>7</v>
      </c>
      <c r="C193" s="18" t="s">
        <v>16</v>
      </c>
      <c r="D193" s="13" t="s">
        <v>16</v>
      </c>
      <c r="E193" s="14">
        <v>100</v>
      </c>
      <c r="F193" s="14">
        <v>180</v>
      </c>
      <c r="G193" s="19"/>
    </row>
    <row r="194" spans="1:7" ht="30" customHeight="1" thickBot="1">
      <c r="A194" s="27" t="s">
        <v>4</v>
      </c>
      <c r="B194" s="25" t="s">
        <v>4</v>
      </c>
      <c r="C194" s="25" t="s">
        <v>256</v>
      </c>
      <c r="D194" s="13" t="s">
        <v>305</v>
      </c>
      <c r="E194" s="14">
        <f t="shared" si="4"/>
        <v>16.25</v>
      </c>
      <c r="F194" s="14">
        <v>25</v>
      </c>
      <c r="G194" s="24" t="s">
        <v>117</v>
      </c>
    </row>
    <row r="195" spans="1:7" ht="30" customHeight="1" thickBot="1">
      <c r="A195" s="27" t="s">
        <v>4</v>
      </c>
      <c r="B195" s="25" t="s">
        <v>4</v>
      </c>
      <c r="C195" s="25" t="s">
        <v>4</v>
      </c>
      <c r="D195" s="13" t="s">
        <v>288</v>
      </c>
      <c r="E195" s="14">
        <f t="shared" si="4"/>
        <v>3.25</v>
      </c>
      <c r="F195" s="14">
        <v>5</v>
      </c>
      <c r="G195" s="24" t="s">
        <v>4</v>
      </c>
    </row>
    <row r="196" spans="1:7" ht="30" customHeight="1" thickBot="1">
      <c r="A196" s="27" t="s">
        <v>4</v>
      </c>
      <c r="B196" s="25" t="s">
        <v>4</v>
      </c>
      <c r="C196" s="25" t="s">
        <v>4</v>
      </c>
      <c r="D196" s="13" t="s">
        <v>264</v>
      </c>
      <c r="E196" s="14">
        <f t="shared" si="4"/>
        <v>1.9500000000000002</v>
      </c>
      <c r="F196" s="14">
        <v>3</v>
      </c>
      <c r="G196" s="24" t="s">
        <v>4</v>
      </c>
    </row>
    <row r="197" spans="1:7" ht="30" customHeight="1" thickBot="1">
      <c r="A197" s="27" t="s">
        <v>4</v>
      </c>
      <c r="B197" s="25" t="s">
        <v>4</v>
      </c>
      <c r="C197" s="25" t="s">
        <v>4</v>
      </c>
      <c r="D197" s="13" t="s">
        <v>265</v>
      </c>
      <c r="E197" s="14">
        <f t="shared" si="4"/>
        <v>1.9500000000000002</v>
      </c>
      <c r="F197" s="14">
        <v>3</v>
      </c>
      <c r="G197" s="24" t="s">
        <v>4</v>
      </c>
    </row>
    <row r="198" spans="1:7" ht="30" customHeight="1" thickBot="1">
      <c r="A198" s="27" t="s">
        <v>4</v>
      </c>
      <c r="B198" s="25" t="s">
        <v>4</v>
      </c>
      <c r="C198" s="25" t="s">
        <v>4</v>
      </c>
      <c r="D198" s="13" t="s">
        <v>280</v>
      </c>
      <c r="E198" s="14">
        <f t="shared" si="4"/>
        <v>1.3</v>
      </c>
      <c r="F198" s="14">
        <v>2</v>
      </c>
      <c r="G198" s="24" t="s">
        <v>4</v>
      </c>
    </row>
    <row r="199" spans="1:7" ht="30" customHeight="1" thickBot="1">
      <c r="A199" s="27" t="s">
        <v>4</v>
      </c>
      <c r="B199" s="25" t="s">
        <v>4</v>
      </c>
      <c r="C199" s="25" t="s">
        <v>4</v>
      </c>
      <c r="D199" s="13" t="s">
        <v>273</v>
      </c>
      <c r="E199" s="14">
        <f t="shared" si="4"/>
        <v>1.3</v>
      </c>
      <c r="F199" s="14">
        <v>2</v>
      </c>
      <c r="G199" s="24" t="s">
        <v>4</v>
      </c>
    </row>
    <row r="200" spans="1:7" ht="30" customHeight="1" thickBot="1">
      <c r="A200" s="27" t="s">
        <v>4</v>
      </c>
      <c r="B200" s="25" t="s">
        <v>4</v>
      </c>
      <c r="C200" s="25" t="s">
        <v>4</v>
      </c>
      <c r="D200" s="13" t="s">
        <v>281</v>
      </c>
      <c r="E200" s="14">
        <f t="shared" si="4"/>
        <v>0.65</v>
      </c>
      <c r="F200" s="14">
        <v>1</v>
      </c>
      <c r="G200" s="24" t="s">
        <v>4</v>
      </c>
    </row>
    <row r="201" spans="1:7" ht="30" customHeight="1" thickBot="1">
      <c r="A201" s="27" t="s">
        <v>4</v>
      </c>
      <c r="B201" s="25" t="s">
        <v>4</v>
      </c>
      <c r="C201" s="25" t="s">
        <v>4</v>
      </c>
      <c r="D201" s="13" t="s">
        <v>269</v>
      </c>
      <c r="E201" s="14">
        <f t="shared" si="4"/>
        <v>0.65</v>
      </c>
      <c r="F201" s="14">
        <v>1</v>
      </c>
      <c r="G201" s="24" t="s">
        <v>4</v>
      </c>
    </row>
    <row r="202" spans="1:7" ht="30" customHeight="1" thickBot="1">
      <c r="A202" s="27" t="s">
        <v>4</v>
      </c>
      <c r="B202" s="25" t="s">
        <v>4</v>
      </c>
      <c r="C202" s="25" t="s">
        <v>4</v>
      </c>
      <c r="D202" s="13" t="s">
        <v>14</v>
      </c>
      <c r="E202" s="14">
        <f t="shared" si="4"/>
        <v>0.13</v>
      </c>
      <c r="F202" s="14">
        <v>0.2</v>
      </c>
      <c r="G202" s="24" t="s">
        <v>4</v>
      </c>
    </row>
  </sheetData>
  <mergeCells count="81">
    <mergeCell ref="A137:A163"/>
    <mergeCell ref="B161:B163"/>
    <mergeCell ref="G185:G190"/>
    <mergeCell ref="B193:B202"/>
    <mergeCell ref="C194:C202"/>
    <mergeCell ref="G194:G202"/>
    <mergeCell ref="A164:A202"/>
    <mergeCell ref="B164:B168"/>
    <mergeCell ref="C164:C168"/>
    <mergeCell ref="G164:G168"/>
    <mergeCell ref="B169:B192"/>
    <mergeCell ref="C169:C178"/>
    <mergeCell ref="G169:G178"/>
    <mergeCell ref="C179:C184"/>
    <mergeCell ref="G179:G184"/>
    <mergeCell ref="C185:C190"/>
    <mergeCell ref="G142:G148"/>
    <mergeCell ref="C149:C154"/>
    <mergeCell ref="G149:G154"/>
    <mergeCell ref="C155:C158"/>
    <mergeCell ref="G155:G158"/>
    <mergeCell ref="G118:G128"/>
    <mergeCell ref="C129:C132"/>
    <mergeCell ref="G129:G132"/>
    <mergeCell ref="B135:B136"/>
    <mergeCell ref="B137:B140"/>
    <mergeCell ref="C137:C140"/>
    <mergeCell ref="G137:G140"/>
    <mergeCell ref="B141:B160"/>
    <mergeCell ref="C142:C148"/>
    <mergeCell ref="G95:G103"/>
    <mergeCell ref="B106:B107"/>
    <mergeCell ref="A108:A136"/>
    <mergeCell ref="B108:B110"/>
    <mergeCell ref="C108:C110"/>
    <mergeCell ref="G108:G110"/>
    <mergeCell ref="B111:B134"/>
    <mergeCell ref="C112:C117"/>
    <mergeCell ref="G112:G117"/>
    <mergeCell ref="C118:C128"/>
    <mergeCell ref="A72:A107"/>
    <mergeCell ref="B72:B76"/>
    <mergeCell ref="C72:C76"/>
    <mergeCell ref="G72:G76"/>
    <mergeCell ref="B77:B105"/>
    <mergeCell ref="C77:C86"/>
    <mergeCell ref="G77:G86"/>
    <mergeCell ref="C87:C94"/>
    <mergeCell ref="G87:G94"/>
    <mergeCell ref="C95:C103"/>
    <mergeCell ref="B34:B35"/>
    <mergeCell ref="A36:A71"/>
    <mergeCell ref="B36:B39"/>
    <mergeCell ref="C36:C39"/>
    <mergeCell ref="G36:G39"/>
    <mergeCell ref="B40:B63"/>
    <mergeCell ref="C41:C49"/>
    <mergeCell ref="G41:G49"/>
    <mergeCell ref="C50:C57"/>
    <mergeCell ref="A6:A35"/>
    <mergeCell ref="G50:G57"/>
    <mergeCell ref="C58:C61"/>
    <mergeCell ref="G58:G61"/>
    <mergeCell ref="B64:B71"/>
    <mergeCell ref="C65:C71"/>
    <mergeCell ref="G65:G71"/>
    <mergeCell ref="B13:B33"/>
    <mergeCell ref="C14:C20"/>
    <mergeCell ref="G14:G20"/>
    <mergeCell ref="C21:C27"/>
    <mergeCell ref="G21:G27"/>
    <mergeCell ref="C28:C31"/>
    <mergeCell ref="G28:G31"/>
    <mergeCell ref="A1:F3"/>
    <mergeCell ref="G6:G9"/>
    <mergeCell ref="C10:C12"/>
    <mergeCell ref="F10:F12"/>
    <mergeCell ref="G10:G12"/>
    <mergeCell ref="B6:B12"/>
    <mergeCell ref="C6:C9"/>
    <mergeCell ref="E6:E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5" max="16383" man="1"/>
    <brk id="71" max="16383" man="1"/>
    <brk id="107" max="16383" man="1"/>
    <brk id="136" max="16383" man="1"/>
    <brk id="163"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8"/>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26" t="s">
        <v>358</v>
      </c>
      <c r="B1" s="26"/>
      <c r="C1" s="26"/>
      <c r="D1" s="26"/>
      <c r="E1" s="26"/>
      <c r="F1" s="26"/>
      <c r="G1" s="8" t="s">
        <v>4</v>
      </c>
    </row>
    <row r="2" spans="1:7" ht="21.95" customHeight="1">
      <c r="A2" s="26"/>
      <c r="B2" s="26"/>
      <c r="C2" s="26"/>
      <c r="D2" s="26"/>
      <c r="E2" s="26"/>
      <c r="F2" s="26"/>
      <c r="G2" s="8" t="s">
        <v>4</v>
      </c>
    </row>
    <row r="3" spans="1:7" ht="21.95" customHeight="1">
      <c r="A3" s="26"/>
      <c r="B3" s="26"/>
      <c r="C3" s="26"/>
      <c r="D3" s="26"/>
      <c r="E3" s="26"/>
      <c r="F3" s="26"/>
      <c r="G3" s="8"/>
    </row>
    <row r="4" spans="1:7" ht="18" customHeight="1" thickBot="1">
      <c r="A4" s="20"/>
      <c r="B4" s="9"/>
      <c r="C4" s="9"/>
      <c r="D4" s="9"/>
      <c r="E4" s="10"/>
      <c r="F4" s="10"/>
      <c r="G4" s="8" t="s">
        <v>4</v>
      </c>
    </row>
    <row r="5" spans="1:7" ht="36" customHeight="1" thickBot="1">
      <c r="A5" s="5" t="s">
        <v>357</v>
      </c>
      <c r="B5" s="6" t="s">
        <v>0</v>
      </c>
      <c r="C5" s="6" t="s">
        <v>1</v>
      </c>
      <c r="D5" s="6" t="s">
        <v>2</v>
      </c>
      <c r="E5" s="3" t="s">
        <v>355</v>
      </c>
      <c r="F5" s="4" t="s">
        <v>356</v>
      </c>
      <c r="G5" s="7" t="s">
        <v>3</v>
      </c>
    </row>
    <row r="6" spans="1:7" ht="30" customHeight="1" thickBot="1">
      <c r="A6" s="27" t="s">
        <v>121</v>
      </c>
      <c r="B6" s="25" t="s">
        <v>5</v>
      </c>
      <c r="C6" s="25" t="s">
        <v>184</v>
      </c>
      <c r="D6" s="13" t="s">
        <v>262</v>
      </c>
      <c r="E6" s="14">
        <f t="shared" ref="E6:E69" si="0">F6*0.65</f>
        <v>10.4</v>
      </c>
      <c r="F6" s="14">
        <v>16</v>
      </c>
      <c r="G6" s="24" t="s">
        <v>122</v>
      </c>
    </row>
    <row r="7" spans="1:7" ht="30" customHeight="1" thickBot="1">
      <c r="A7" s="27" t="s">
        <v>4</v>
      </c>
      <c r="B7" s="25" t="s">
        <v>4</v>
      </c>
      <c r="C7" s="25" t="s">
        <v>4</v>
      </c>
      <c r="D7" s="13" t="s">
        <v>264</v>
      </c>
      <c r="E7" s="14">
        <f t="shared" si="0"/>
        <v>1.9500000000000002</v>
      </c>
      <c r="F7" s="14">
        <v>3</v>
      </c>
      <c r="G7" s="24" t="s">
        <v>4</v>
      </c>
    </row>
    <row r="8" spans="1:7" ht="30" customHeight="1" thickBot="1">
      <c r="A8" s="27" t="s">
        <v>4</v>
      </c>
      <c r="B8" s="25" t="s">
        <v>4</v>
      </c>
      <c r="C8" s="25" t="s">
        <v>4</v>
      </c>
      <c r="D8" s="13" t="s">
        <v>279</v>
      </c>
      <c r="E8" s="14">
        <f t="shared" si="0"/>
        <v>1.9500000000000002</v>
      </c>
      <c r="F8" s="14">
        <v>3</v>
      </c>
      <c r="G8" s="24" t="s">
        <v>4</v>
      </c>
    </row>
    <row r="9" spans="1:7" ht="30" customHeight="1" thickBot="1">
      <c r="A9" s="27" t="s">
        <v>4</v>
      </c>
      <c r="B9" s="25" t="s">
        <v>4</v>
      </c>
      <c r="C9" s="25" t="s">
        <v>4</v>
      </c>
      <c r="D9" s="13" t="s">
        <v>265</v>
      </c>
      <c r="E9" s="14">
        <f t="shared" si="0"/>
        <v>1.9500000000000002</v>
      </c>
      <c r="F9" s="14">
        <v>3</v>
      </c>
      <c r="G9" s="24" t="s">
        <v>4</v>
      </c>
    </row>
    <row r="10" spans="1:7" ht="30" customHeight="1" thickBot="1">
      <c r="A10" s="27" t="s">
        <v>4</v>
      </c>
      <c r="B10" s="25" t="s">
        <v>4</v>
      </c>
      <c r="C10" s="25" t="s">
        <v>4</v>
      </c>
      <c r="D10" s="13" t="s">
        <v>13</v>
      </c>
      <c r="E10" s="14">
        <f t="shared" si="0"/>
        <v>0.65</v>
      </c>
      <c r="F10" s="14">
        <v>1</v>
      </c>
      <c r="G10" s="24" t="s">
        <v>4</v>
      </c>
    </row>
    <row r="11" spans="1:7" ht="30" customHeight="1" thickBot="1">
      <c r="A11" s="27" t="s">
        <v>4</v>
      </c>
      <c r="B11" s="25" t="s">
        <v>4</v>
      </c>
      <c r="C11" s="25" t="s">
        <v>4</v>
      </c>
      <c r="D11" s="13" t="s">
        <v>14</v>
      </c>
      <c r="E11" s="14">
        <f t="shared" si="0"/>
        <v>6.5000000000000002E-2</v>
      </c>
      <c r="F11" s="14">
        <v>0.1</v>
      </c>
      <c r="G11" s="24" t="s">
        <v>4</v>
      </c>
    </row>
    <row r="12" spans="1:7" ht="30" customHeight="1" thickBot="1">
      <c r="A12" s="27" t="s">
        <v>4</v>
      </c>
      <c r="B12" s="25" t="s">
        <v>6</v>
      </c>
      <c r="C12" s="18" t="s">
        <v>162</v>
      </c>
      <c r="D12" s="13" t="s">
        <v>262</v>
      </c>
      <c r="E12" s="14">
        <f t="shared" si="0"/>
        <v>35.75</v>
      </c>
      <c r="F12" s="14">
        <v>55</v>
      </c>
      <c r="G12" s="19"/>
    </row>
    <row r="13" spans="1:7" ht="30" customHeight="1" thickBot="1">
      <c r="A13" s="27" t="s">
        <v>4</v>
      </c>
      <c r="B13" s="25" t="s">
        <v>4</v>
      </c>
      <c r="C13" s="25" t="s">
        <v>220</v>
      </c>
      <c r="D13" s="13" t="s">
        <v>313</v>
      </c>
      <c r="E13" s="14">
        <f t="shared" si="0"/>
        <v>19.5</v>
      </c>
      <c r="F13" s="14">
        <v>30</v>
      </c>
      <c r="G13" s="24" t="s">
        <v>118</v>
      </c>
    </row>
    <row r="14" spans="1:7" ht="30" customHeight="1" thickBot="1">
      <c r="A14" s="27" t="s">
        <v>4</v>
      </c>
      <c r="B14" s="25" t="s">
        <v>4</v>
      </c>
      <c r="C14" s="25" t="s">
        <v>4</v>
      </c>
      <c r="D14" s="13" t="s">
        <v>273</v>
      </c>
      <c r="E14" s="14">
        <f t="shared" si="0"/>
        <v>1.9500000000000002</v>
      </c>
      <c r="F14" s="14">
        <v>3</v>
      </c>
      <c r="G14" s="24" t="s">
        <v>4</v>
      </c>
    </row>
    <row r="15" spans="1:7" ht="30" customHeight="1" thickBot="1">
      <c r="A15" s="27" t="s">
        <v>4</v>
      </c>
      <c r="B15" s="25" t="s">
        <v>4</v>
      </c>
      <c r="C15" s="25" t="s">
        <v>4</v>
      </c>
      <c r="D15" s="13" t="s">
        <v>280</v>
      </c>
      <c r="E15" s="14">
        <f t="shared" si="0"/>
        <v>1.3</v>
      </c>
      <c r="F15" s="14">
        <v>2</v>
      </c>
      <c r="G15" s="24" t="s">
        <v>4</v>
      </c>
    </row>
    <row r="16" spans="1:7" ht="30" customHeight="1" thickBot="1">
      <c r="A16" s="27" t="s">
        <v>4</v>
      </c>
      <c r="B16" s="25" t="s">
        <v>4</v>
      </c>
      <c r="C16" s="25" t="s">
        <v>4</v>
      </c>
      <c r="D16" s="13" t="s">
        <v>268</v>
      </c>
      <c r="E16" s="14">
        <f t="shared" si="0"/>
        <v>0.65</v>
      </c>
      <c r="F16" s="14">
        <v>1</v>
      </c>
      <c r="G16" s="24" t="s">
        <v>4</v>
      </c>
    </row>
    <row r="17" spans="1:7" ht="30" customHeight="1" thickBot="1">
      <c r="A17" s="27" t="s">
        <v>4</v>
      </c>
      <c r="B17" s="25" t="s">
        <v>4</v>
      </c>
      <c r="C17" s="25" t="s">
        <v>4</v>
      </c>
      <c r="D17" s="13" t="s">
        <v>281</v>
      </c>
      <c r="E17" s="14">
        <f t="shared" si="0"/>
        <v>0.65</v>
      </c>
      <c r="F17" s="14">
        <v>1</v>
      </c>
      <c r="G17" s="24" t="s">
        <v>4</v>
      </c>
    </row>
    <row r="18" spans="1:7" ht="30" customHeight="1" thickBot="1">
      <c r="A18" s="27" t="s">
        <v>4</v>
      </c>
      <c r="B18" s="25" t="s">
        <v>4</v>
      </c>
      <c r="C18" s="25" t="s">
        <v>4</v>
      </c>
      <c r="D18" s="13" t="s">
        <v>269</v>
      </c>
      <c r="E18" s="14">
        <f t="shared" si="0"/>
        <v>0.65</v>
      </c>
      <c r="F18" s="14">
        <v>1</v>
      </c>
      <c r="G18" s="24" t="s">
        <v>4</v>
      </c>
    </row>
    <row r="19" spans="1:7" ht="30" customHeight="1" thickBot="1">
      <c r="A19" s="27" t="s">
        <v>4</v>
      </c>
      <c r="B19" s="25" t="s">
        <v>4</v>
      </c>
      <c r="C19" s="25" t="s">
        <v>4</v>
      </c>
      <c r="D19" s="13" t="s">
        <v>14</v>
      </c>
      <c r="E19" s="14">
        <f t="shared" si="0"/>
        <v>0.13</v>
      </c>
      <c r="F19" s="14">
        <v>0.2</v>
      </c>
      <c r="G19" s="24" t="s">
        <v>4</v>
      </c>
    </row>
    <row r="20" spans="1:7" ht="30" customHeight="1" thickBot="1">
      <c r="A20" s="27" t="s">
        <v>4</v>
      </c>
      <c r="B20" s="25" t="s">
        <v>4</v>
      </c>
      <c r="C20" s="25" t="s">
        <v>194</v>
      </c>
      <c r="D20" s="13" t="s">
        <v>266</v>
      </c>
      <c r="E20" s="14">
        <f t="shared" si="0"/>
        <v>29.25</v>
      </c>
      <c r="F20" s="14">
        <v>45</v>
      </c>
      <c r="G20" s="24" t="s">
        <v>119</v>
      </c>
    </row>
    <row r="21" spans="1:7" ht="30" customHeight="1" thickBot="1">
      <c r="A21" s="27" t="s">
        <v>4</v>
      </c>
      <c r="B21" s="25" t="s">
        <v>4</v>
      </c>
      <c r="C21" s="25" t="s">
        <v>4</v>
      </c>
      <c r="D21" s="13" t="s">
        <v>347</v>
      </c>
      <c r="E21" s="14">
        <f t="shared" si="0"/>
        <v>6.5</v>
      </c>
      <c r="F21" s="14">
        <v>10</v>
      </c>
      <c r="G21" s="24" t="s">
        <v>4</v>
      </c>
    </row>
    <row r="22" spans="1:7" ht="30" customHeight="1" thickBot="1">
      <c r="A22" s="27" t="s">
        <v>4</v>
      </c>
      <c r="B22" s="25" t="s">
        <v>4</v>
      </c>
      <c r="C22" s="25" t="s">
        <v>4</v>
      </c>
      <c r="D22" s="13" t="s">
        <v>264</v>
      </c>
      <c r="E22" s="14">
        <f t="shared" si="0"/>
        <v>3.25</v>
      </c>
      <c r="F22" s="14">
        <v>5</v>
      </c>
      <c r="G22" s="24" t="s">
        <v>4</v>
      </c>
    </row>
    <row r="23" spans="1:7" ht="30" customHeight="1" thickBot="1">
      <c r="A23" s="27" t="s">
        <v>4</v>
      </c>
      <c r="B23" s="25" t="s">
        <v>4</v>
      </c>
      <c r="C23" s="25" t="s">
        <v>4</v>
      </c>
      <c r="D23" s="13" t="s">
        <v>279</v>
      </c>
      <c r="E23" s="14">
        <f t="shared" si="0"/>
        <v>3.25</v>
      </c>
      <c r="F23" s="14">
        <v>5</v>
      </c>
      <c r="G23" s="24" t="s">
        <v>4</v>
      </c>
    </row>
    <row r="24" spans="1:7" ht="30" customHeight="1" thickBot="1">
      <c r="A24" s="27" t="s">
        <v>4</v>
      </c>
      <c r="B24" s="25" t="s">
        <v>4</v>
      </c>
      <c r="C24" s="25" t="s">
        <v>4</v>
      </c>
      <c r="D24" s="13" t="s">
        <v>272</v>
      </c>
      <c r="E24" s="14">
        <f t="shared" si="0"/>
        <v>2.6</v>
      </c>
      <c r="F24" s="14">
        <v>4</v>
      </c>
      <c r="G24" s="24" t="s">
        <v>4</v>
      </c>
    </row>
    <row r="25" spans="1:7" ht="30" customHeight="1" thickBot="1">
      <c r="A25" s="27" t="s">
        <v>4</v>
      </c>
      <c r="B25" s="25" t="s">
        <v>4</v>
      </c>
      <c r="C25" s="25" t="s">
        <v>4</v>
      </c>
      <c r="D25" s="13" t="s">
        <v>15</v>
      </c>
      <c r="E25" s="14">
        <f t="shared" si="0"/>
        <v>1.3</v>
      </c>
      <c r="F25" s="14">
        <v>2</v>
      </c>
      <c r="G25" s="24" t="s">
        <v>4</v>
      </c>
    </row>
    <row r="26" spans="1:7" ht="30" customHeight="1" thickBot="1">
      <c r="A26" s="27" t="s">
        <v>4</v>
      </c>
      <c r="B26" s="25" t="s">
        <v>4</v>
      </c>
      <c r="C26" s="25" t="s">
        <v>4</v>
      </c>
      <c r="D26" s="13" t="s">
        <v>274</v>
      </c>
      <c r="E26" s="14">
        <f t="shared" si="0"/>
        <v>0.97500000000000009</v>
      </c>
      <c r="F26" s="14">
        <v>1.5</v>
      </c>
      <c r="G26" s="24" t="s">
        <v>4</v>
      </c>
    </row>
    <row r="27" spans="1:7" ht="30" customHeight="1" thickBot="1">
      <c r="A27" s="27" t="s">
        <v>4</v>
      </c>
      <c r="B27" s="25" t="s">
        <v>4</v>
      </c>
      <c r="C27" s="25" t="s">
        <v>4</v>
      </c>
      <c r="D27" s="13" t="s">
        <v>269</v>
      </c>
      <c r="E27" s="14">
        <f t="shared" si="0"/>
        <v>0.65</v>
      </c>
      <c r="F27" s="14">
        <v>1</v>
      </c>
      <c r="G27" s="24" t="s">
        <v>4</v>
      </c>
    </row>
    <row r="28" spans="1:7" ht="30" customHeight="1" thickBot="1">
      <c r="A28" s="27" t="s">
        <v>4</v>
      </c>
      <c r="B28" s="25" t="s">
        <v>4</v>
      </c>
      <c r="C28" s="25" t="s">
        <v>4</v>
      </c>
      <c r="D28" s="13" t="s">
        <v>13</v>
      </c>
      <c r="E28" s="14">
        <f t="shared" si="0"/>
        <v>0.65</v>
      </c>
      <c r="F28" s="14">
        <v>1</v>
      </c>
      <c r="G28" s="24" t="s">
        <v>4</v>
      </c>
    </row>
    <row r="29" spans="1:7" ht="30" customHeight="1" thickBot="1">
      <c r="A29" s="27" t="s">
        <v>4</v>
      </c>
      <c r="B29" s="25" t="s">
        <v>4</v>
      </c>
      <c r="C29" s="25" t="s">
        <v>4</v>
      </c>
      <c r="D29" s="13" t="s">
        <v>291</v>
      </c>
      <c r="E29" s="14">
        <f t="shared" si="0"/>
        <v>0.32500000000000001</v>
      </c>
      <c r="F29" s="14">
        <v>0.5</v>
      </c>
      <c r="G29" s="24" t="s">
        <v>4</v>
      </c>
    </row>
    <row r="30" spans="1:7" ht="30" customHeight="1" thickBot="1">
      <c r="A30" s="27" t="s">
        <v>4</v>
      </c>
      <c r="B30" s="25" t="s">
        <v>4</v>
      </c>
      <c r="C30" s="25" t="s">
        <v>221</v>
      </c>
      <c r="D30" s="13" t="s">
        <v>348</v>
      </c>
      <c r="E30" s="14">
        <f t="shared" si="0"/>
        <v>22.75</v>
      </c>
      <c r="F30" s="14">
        <v>35</v>
      </c>
      <c r="G30" s="24" t="s">
        <v>123</v>
      </c>
    </row>
    <row r="31" spans="1:7" ht="30" customHeight="1" thickBot="1">
      <c r="A31" s="27" t="s">
        <v>4</v>
      </c>
      <c r="B31" s="25" t="s">
        <v>4</v>
      </c>
      <c r="C31" s="25" t="s">
        <v>4</v>
      </c>
      <c r="D31" s="13" t="s">
        <v>273</v>
      </c>
      <c r="E31" s="14">
        <f t="shared" si="0"/>
        <v>1.9500000000000002</v>
      </c>
      <c r="F31" s="14">
        <v>3</v>
      </c>
      <c r="G31" s="24" t="s">
        <v>4</v>
      </c>
    </row>
    <row r="32" spans="1:7" ht="30" customHeight="1" thickBot="1">
      <c r="A32" s="27" t="s">
        <v>4</v>
      </c>
      <c r="B32" s="25" t="s">
        <v>4</v>
      </c>
      <c r="C32" s="25" t="s">
        <v>4</v>
      </c>
      <c r="D32" s="13" t="s">
        <v>272</v>
      </c>
      <c r="E32" s="14">
        <f t="shared" si="0"/>
        <v>0.65</v>
      </c>
      <c r="F32" s="14">
        <v>1</v>
      </c>
      <c r="G32" s="24" t="s">
        <v>4</v>
      </c>
    </row>
    <row r="33" spans="1:7" ht="30" customHeight="1" thickBot="1">
      <c r="A33" s="27" t="s">
        <v>4</v>
      </c>
      <c r="B33" s="25" t="s">
        <v>4</v>
      </c>
      <c r="C33" s="25" t="s">
        <v>4</v>
      </c>
      <c r="D33" s="13" t="s">
        <v>13</v>
      </c>
      <c r="E33" s="14">
        <f t="shared" si="0"/>
        <v>0.65</v>
      </c>
      <c r="F33" s="14">
        <v>1</v>
      </c>
      <c r="G33" s="24" t="s">
        <v>4</v>
      </c>
    </row>
    <row r="34" spans="1:7" ht="30" customHeight="1" thickBot="1">
      <c r="A34" s="27" t="s">
        <v>4</v>
      </c>
      <c r="B34" s="25" t="s">
        <v>4</v>
      </c>
      <c r="C34" s="25" t="s">
        <v>4</v>
      </c>
      <c r="D34" s="13" t="s">
        <v>291</v>
      </c>
      <c r="E34" s="14">
        <f t="shared" si="0"/>
        <v>0.65</v>
      </c>
      <c r="F34" s="14">
        <v>1</v>
      </c>
      <c r="G34" s="24" t="s">
        <v>4</v>
      </c>
    </row>
    <row r="35" spans="1:7" ht="30" customHeight="1" thickBot="1">
      <c r="A35" s="27"/>
      <c r="B35" s="25"/>
      <c r="C35" s="28" t="s">
        <v>461</v>
      </c>
      <c r="D35" s="13" t="s">
        <v>322</v>
      </c>
      <c r="E35" s="14">
        <f t="shared" si="0"/>
        <v>19.5</v>
      </c>
      <c r="F35" s="14">
        <v>30</v>
      </c>
      <c r="G35" s="24" t="s">
        <v>120</v>
      </c>
    </row>
    <row r="36" spans="1:7" ht="30" customHeight="1" thickBot="1">
      <c r="A36" s="27"/>
      <c r="B36" s="25"/>
      <c r="C36" s="25" t="s">
        <v>4</v>
      </c>
      <c r="D36" s="13" t="s">
        <v>264</v>
      </c>
      <c r="E36" s="14">
        <f t="shared" si="0"/>
        <v>4.55</v>
      </c>
      <c r="F36" s="14">
        <v>7</v>
      </c>
      <c r="G36" s="24" t="s">
        <v>4</v>
      </c>
    </row>
    <row r="37" spans="1:7" ht="30" customHeight="1" thickBot="1">
      <c r="A37" s="27"/>
      <c r="B37" s="25"/>
      <c r="C37" s="25" t="s">
        <v>4</v>
      </c>
      <c r="D37" s="13" t="s">
        <v>279</v>
      </c>
      <c r="E37" s="14">
        <f t="shared" si="0"/>
        <v>4.55</v>
      </c>
      <c r="F37" s="14">
        <v>7</v>
      </c>
      <c r="G37" s="24" t="s">
        <v>4</v>
      </c>
    </row>
    <row r="38" spans="1:7" ht="30" customHeight="1" thickBot="1">
      <c r="A38" s="27"/>
      <c r="B38" s="25"/>
      <c r="C38" s="25" t="s">
        <v>4</v>
      </c>
      <c r="D38" s="13" t="s">
        <v>269</v>
      </c>
      <c r="E38" s="14">
        <f t="shared" si="0"/>
        <v>0.65</v>
      </c>
      <c r="F38" s="14">
        <v>1</v>
      </c>
      <c r="G38" s="24" t="s">
        <v>4</v>
      </c>
    </row>
    <row r="39" spans="1:7" ht="30" customHeight="1" thickBot="1">
      <c r="A39" s="27"/>
      <c r="B39" s="25"/>
      <c r="C39" s="25" t="s">
        <v>4</v>
      </c>
      <c r="D39" s="13" t="s">
        <v>13</v>
      </c>
      <c r="E39" s="14">
        <f t="shared" si="0"/>
        <v>0.65</v>
      </c>
      <c r="F39" s="14">
        <v>1</v>
      </c>
      <c r="G39" s="24" t="s">
        <v>4</v>
      </c>
    </row>
    <row r="40" spans="1:7" ht="30" customHeight="1" thickBot="1">
      <c r="A40" s="27"/>
      <c r="B40" s="25"/>
      <c r="C40" s="25" t="s">
        <v>4</v>
      </c>
      <c r="D40" s="13" t="s">
        <v>291</v>
      </c>
      <c r="E40" s="14">
        <f t="shared" si="0"/>
        <v>0.65</v>
      </c>
      <c r="F40" s="14">
        <v>1</v>
      </c>
      <c r="G40" s="24" t="s">
        <v>4</v>
      </c>
    </row>
    <row r="41" spans="1:7" ht="30" customHeight="1" thickBot="1">
      <c r="A41" s="27"/>
      <c r="B41" s="25"/>
      <c r="C41" s="25" t="s">
        <v>4</v>
      </c>
      <c r="D41" s="13" t="s">
        <v>15</v>
      </c>
      <c r="E41" s="14">
        <f t="shared" si="0"/>
        <v>0.65</v>
      </c>
      <c r="F41" s="14">
        <v>1</v>
      </c>
      <c r="G41" s="24" t="s">
        <v>4</v>
      </c>
    </row>
    <row r="42" spans="1:7" ht="30" customHeight="1" thickBot="1">
      <c r="A42" s="27"/>
      <c r="B42" s="25"/>
      <c r="C42" s="25" t="s">
        <v>4</v>
      </c>
      <c r="D42" s="13" t="s">
        <v>14</v>
      </c>
      <c r="E42" s="14">
        <f t="shared" si="0"/>
        <v>0.13</v>
      </c>
      <c r="F42" s="14">
        <v>0.2</v>
      </c>
      <c r="G42" s="24" t="s">
        <v>4</v>
      </c>
    </row>
    <row r="43" spans="1:7" ht="30" customHeight="1" thickBot="1">
      <c r="A43" s="27"/>
      <c r="B43" s="25"/>
      <c r="C43" s="18" t="s">
        <v>409</v>
      </c>
      <c r="D43" s="13" t="s">
        <v>198</v>
      </c>
      <c r="E43" s="14"/>
      <c r="F43" s="14">
        <v>20</v>
      </c>
      <c r="G43" s="19"/>
    </row>
    <row r="44" spans="1:7" ht="30" customHeight="1" thickBot="1">
      <c r="A44" s="27" t="s">
        <v>4</v>
      </c>
      <c r="B44" s="25" t="s">
        <v>4</v>
      </c>
      <c r="C44" s="18" t="s">
        <v>366</v>
      </c>
      <c r="D44" s="13" t="s">
        <v>408</v>
      </c>
      <c r="E44" s="14">
        <v>13</v>
      </c>
      <c r="F44" s="14"/>
      <c r="G44" s="19" t="s">
        <v>12</v>
      </c>
    </row>
    <row r="45" spans="1:7" ht="30" customHeight="1" thickBot="1">
      <c r="A45" s="27" t="s">
        <v>4</v>
      </c>
      <c r="B45" s="25" t="s">
        <v>7</v>
      </c>
      <c r="C45" s="18" t="s">
        <v>16</v>
      </c>
      <c r="D45" s="13" t="s">
        <v>16</v>
      </c>
      <c r="E45" s="14">
        <v>100</v>
      </c>
      <c r="F45" s="14">
        <v>180</v>
      </c>
      <c r="G45" s="19"/>
    </row>
    <row r="46" spans="1:7" ht="30" customHeight="1" thickBot="1">
      <c r="A46" s="27" t="s">
        <v>4</v>
      </c>
      <c r="B46" s="25" t="s">
        <v>4</v>
      </c>
      <c r="C46" s="18" t="s">
        <v>170</v>
      </c>
      <c r="D46" s="13" t="s">
        <v>170</v>
      </c>
      <c r="E46" s="14">
        <f t="shared" si="0"/>
        <v>32.5</v>
      </c>
      <c r="F46" s="14">
        <v>50</v>
      </c>
      <c r="G46" s="19"/>
    </row>
    <row r="47" spans="1:7" ht="30" customHeight="1" thickBot="1">
      <c r="A47" s="27" t="s">
        <v>124</v>
      </c>
      <c r="B47" s="25" t="s">
        <v>5</v>
      </c>
      <c r="C47" s="25" t="s">
        <v>185</v>
      </c>
      <c r="D47" s="13" t="s">
        <v>262</v>
      </c>
      <c r="E47" s="14">
        <f t="shared" si="0"/>
        <v>10.4</v>
      </c>
      <c r="F47" s="14">
        <v>16</v>
      </c>
      <c r="G47" s="24" t="s">
        <v>125</v>
      </c>
    </row>
    <row r="48" spans="1:7" ht="30" customHeight="1" thickBot="1">
      <c r="A48" s="27" t="s">
        <v>4</v>
      </c>
      <c r="B48" s="25" t="s">
        <v>4</v>
      </c>
      <c r="C48" s="25" t="s">
        <v>4</v>
      </c>
      <c r="D48" s="13" t="s">
        <v>340</v>
      </c>
      <c r="E48" s="14">
        <f t="shared" si="0"/>
        <v>6.5</v>
      </c>
      <c r="F48" s="14">
        <v>10</v>
      </c>
      <c r="G48" s="24" t="s">
        <v>4</v>
      </c>
    </row>
    <row r="49" spans="1:7" ht="30" customHeight="1" thickBot="1">
      <c r="A49" s="27" t="s">
        <v>4</v>
      </c>
      <c r="B49" s="25" t="s">
        <v>4</v>
      </c>
      <c r="C49" s="25" t="s">
        <v>4</v>
      </c>
      <c r="D49" s="13" t="s">
        <v>13</v>
      </c>
      <c r="E49" s="14">
        <f t="shared" si="0"/>
        <v>0.65</v>
      </c>
      <c r="F49" s="14">
        <v>1</v>
      </c>
      <c r="G49" s="24" t="s">
        <v>4</v>
      </c>
    </row>
    <row r="50" spans="1:7" ht="30" customHeight="1" thickBot="1">
      <c r="A50" s="27" t="s">
        <v>4</v>
      </c>
      <c r="B50" s="25" t="s">
        <v>4</v>
      </c>
      <c r="C50" s="25" t="s">
        <v>4</v>
      </c>
      <c r="D50" s="13" t="s">
        <v>14</v>
      </c>
      <c r="E50" s="14">
        <f t="shared" si="0"/>
        <v>6.5000000000000002E-2</v>
      </c>
      <c r="F50" s="14">
        <v>0.1</v>
      </c>
      <c r="G50" s="24" t="s">
        <v>4</v>
      </c>
    </row>
    <row r="51" spans="1:7" ht="30" customHeight="1" thickBot="1">
      <c r="A51" s="27" t="s">
        <v>4</v>
      </c>
      <c r="B51" s="25" t="s">
        <v>6</v>
      </c>
      <c r="C51" s="18" t="s">
        <v>162</v>
      </c>
      <c r="D51" s="13" t="s">
        <v>262</v>
      </c>
      <c r="E51" s="14">
        <f t="shared" si="0"/>
        <v>35.75</v>
      </c>
      <c r="F51" s="14">
        <v>55</v>
      </c>
      <c r="G51" s="19"/>
    </row>
    <row r="52" spans="1:7" ht="30" customHeight="1" thickBot="1">
      <c r="A52" s="27" t="s">
        <v>4</v>
      </c>
      <c r="B52" s="25" t="s">
        <v>4</v>
      </c>
      <c r="C52" s="25" t="s">
        <v>222</v>
      </c>
      <c r="D52" s="13" t="s">
        <v>288</v>
      </c>
      <c r="E52" s="14">
        <f t="shared" si="0"/>
        <v>22.75</v>
      </c>
      <c r="F52" s="14">
        <v>35</v>
      </c>
      <c r="G52" s="24" t="s">
        <v>126</v>
      </c>
    </row>
    <row r="53" spans="1:7" ht="30" customHeight="1" thickBot="1">
      <c r="A53" s="27" t="s">
        <v>4</v>
      </c>
      <c r="B53" s="25" t="s">
        <v>4</v>
      </c>
      <c r="C53" s="25" t="s">
        <v>4</v>
      </c>
      <c r="D53" s="13" t="s">
        <v>279</v>
      </c>
      <c r="E53" s="14">
        <f t="shared" si="0"/>
        <v>6.5</v>
      </c>
      <c r="F53" s="14">
        <v>10</v>
      </c>
      <c r="G53" s="24" t="s">
        <v>4</v>
      </c>
    </row>
    <row r="54" spans="1:7" ht="30" customHeight="1" thickBot="1">
      <c r="A54" s="27" t="s">
        <v>4</v>
      </c>
      <c r="B54" s="25" t="s">
        <v>4</v>
      </c>
      <c r="C54" s="25" t="s">
        <v>4</v>
      </c>
      <c r="D54" s="13" t="s">
        <v>273</v>
      </c>
      <c r="E54" s="14">
        <f t="shared" si="0"/>
        <v>3.25</v>
      </c>
      <c r="F54" s="14">
        <v>5</v>
      </c>
      <c r="G54" s="24" t="s">
        <v>4</v>
      </c>
    </row>
    <row r="55" spans="1:7" ht="30" customHeight="1" thickBot="1">
      <c r="A55" s="27" t="s">
        <v>4</v>
      </c>
      <c r="B55" s="25" t="s">
        <v>4</v>
      </c>
      <c r="C55" s="25" t="s">
        <v>4</v>
      </c>
      <c r="D55" s="13" t="s">
        <v>280</v>
      </c>
      <c r="E55" s="14">
        <f t="shared" si="0"/>
        <v>1.9500000000000002</v>
      </c>
      <c r="F55" s="14">
        <v>3</v>
      </c>
      <c r="G55" s="24" t="s">
        <v>4</v>
      </c>
    </row>
    <row r="56" spans="1:7" ht="30" customHeight="1" thickBot="1">
      <c r="A56" s="27" t="s">
        <v>4</v>
      </c>
      <c r="B56" s="25" t="s">
        <v>4</v>
      </c>
      <c r="C56" s="25" t="s">
        <v>4</v>
      </c>
      <c r="D56" s="13" t="s">
        <v>281</v>
      </c>
      <c r="E56" s="14">
        <f t="shared" si="0"/>
        <v>1.3</v>
      </c>
      <c r="F56" s="14">
        <v>2</v>
      </c>
      <c r="G56" s="24" t="s">
        <v>4</v>
      </c>
    </row>
    <row r="57" spans="1:7" ht="30" customHeight="1" thickBot="1">
      <c r="A57" s="27" t="s">
        <v>4</v>
      </c>
      <c r="B57" s="25" t="s">
        <v>4</v>
      </c>
      <c r="C57" s="25" t="s">
        <v>4</v>
      </c>
      <c r="D57" s="13" t="s">
        <v>268</v>
      </c>
      <c r="E57" s="14">
        <f t="shared" si="0"/>
        <v>0.65</v>
      </c>
      <c r="F57" s="14">
        <v>1</v>
      </c>
      <c r="G57" s="24" t="s">
        <v>4</v>
      </c>
    </row>
    <row r="58" spans="1:7" ht="30" customHeight="1" thickBot="1">
      <c r="A58" s="27" t="s">
        <v>4</v>
      </c>
      <c r="B58" s="25" t="s">
        <v>4</v>
      </c>
      <c r="C58" s="25" t="s">
        <v>4</v>
      </c>
      <c r="D58" s="13" t="s">
        <v>269</v>
      </c>
      <c r="E58" s="14">
        <f t="shared" si="0"/>
        <v>0.32500000000000001</v>
      </c>
      <c r="F58" s="14">
        <v>0.5</v>
      </c>
      <c r="G58" s="24" t="s">
        <v>4</v>
      </c>
    </row>
    <row r="59" spans="1:7" ht="30" customHeight="1" thickBot="1">
      <c r="A59" s="27" t="s">
        <v>4</v>
      </c>
      <c r="B59" s="25" t="s">
        <v>4</v>
      </c>
      <c r="C59" s="25" t="s">
        <v>4</v>
      </c>
      <c r="D59" s="13" t="s">
        <v>14</v>
      </c>
      <c r="E59" s="14">
        <f t="shared" si="0"/>
        <v>0.32500000000000001</v>
      </c>
      <c r="F59" s="14">
        <v>0.5</v>
      </c>
      <c r="G59" s="24" t="s">
        <v>4</v>
      </c>
    </row>
    <row r="60" spans="1:7" ht="30" customHeight="1" thickBot="1">
      <c r="A60" s="27" t="s">
        <v>4</v>
      </c>
      <c r="B60" s="25" t="s">
        <v>4</v>
      </c>
      <c r="C60" s="25" t="s">
        <v>257</v>
      </c>
      <c r="D60" s="13" t="s">
        <v>270</v>
      </c>
      <c r="E60" s="14">
        <f t="shared" si="0"/>
        <v>29.25</v>
      </c>
      <c r="F60" s="14">
        <v>45</v>
      </c>
      <c r="G60" s="24" t="s">
        <v>127</v>
      </c>
    </row>
    <row r="61" spans="1:7" ht="30" customHeight="1" thickBot="1">
      <c r="A61" s="27" t="s">
        <v>4</v>
      </c>
      <c r="B61" s="25" t="s">
        <v>4</v>
      </c>
      <c r="C61" s="25" t="s">
        <v>4</v>
      </c>
      <c r="D61" s="13" t="s">
        <v>264</v>
      </c>
      <c r="E61" s="14">
        <f t="shared" si="0"/>
        <v>3.25</v>
      </c>
      <c r="F61" s="14">
        <v>5</v>
      </c>
      <c r="G61" s="24" t="s">
        <v>4</v>
      </c>
    </row>
    <row r="62" spans="1:7" ht="30" customHeight="1" thickBot="1">
      <c r="A62" s="27" t="s">
        <v>4</v>
      </c>
      <c r="B62" s="25" t="s">
        <v>4</v>
      </c>
      <c r="C62" s="25" t="s">
        <v>4</v>
      </c>
      <c r="D62" s="13" t="s">
        <v>279</v>
      </c>
      <c r="E62" s="14">
        <f t="shared" si="0"/>
        <v>3.25</v>
      </c>
      <c r="F62" s="14">
        <v>5</v>
      </c>
      <c r="G62" s="24" t="s">
        <v>4</v>
      </c>
    </row>
    <row r="63" spans="1:7" ht="30" customHeight="1" thickBot="1">
      <c r="A63" s="27" t="s">
        <v>4</v>
      </c>
      <c r="B63" s="25" t="s">
        <v>4</v>
      </c>
      <c r="C63" s="25" t="s">
        <v>4</v>
      </c>
      <c r="D63" s="13" t="s">
        <v>324</v>
      </c>
      <c r="E63" s="14">
        <f t="shared" si="0"/>
        <v>3.25</v>
      </c>
      <c r="F63" s="14">
        <v>5</v>
      </c>
      <c r="G63" s="24" t="s">
        <v>4</v>
      </c>
    </row>
    <row r="64" spans="1:7" ht="30" customHeight="1" thickBot="1">
      <c r="A64" s="27" t="s">
        <v>4</v>
      </c>
      <c r="B64" s="25" t="s">
        <v>4</v>
      </c>
      <c r="C64" s="25" t="s">
        <v>4</v>
      </c>
      <c r="D64" s="13" t="s">
        <v>129</v>
      </c>
      <c r="E64" s="14">
        <f t="shared" si="0"/>
        <v>1.9500000000000002</v>
      </c>
      <c r="F64" s="14">
        <v>3</v>
      </c>
      <c r="G64" s="24" t="s">
        <v>4</v>
      </c>
    </row>
    <row r="65" spans="1:7" ht="30" customHeight="1" thickBot="1">
      <c r="A65" s="27" t="s">
        <v>4</v>
      </c>
      <c r="B65" s="25" t="s">
        <v>4</v>
      </c>
      <c r="C65" s="25" t="s">
        <v>4</v>
      </c>
      <c r="D65" s="13" t="s">
        <v>15</v>
      </c>
      <c r="E65" s="14">
        <f t="shared" si="0"/>
        <v>1.625</v>
      </c>
      <c r="F65" s="14">
        <v>2.5</v>
      </c>
      <c r="G65" s="24" t="s">
        <v>4</v>
      </c>
    </row>
    <row r="66" spans="1:7" ht="30" customHeight="1" thickBot="1">
      <c r="A66" s="27" t="s">
        <v>4</v>
      </c>
      <c r="B66" s="25" t="s">
        <v>4</v>
      </c>
      <c r="C66" s="25" t="s">
        <v>4</v>
      </c>
      <c r="D66" s="13" t="s">
        <v>272</v>
      </c>
      <c r="E66" s="14">
        <f t="shared" si="0"/>
        <v>0.65</v>
      </c>
      <c r="F66" s="14">
        <v>1</v>
      </c>
      <c r="G66" s="24" t="s">
        <v>4</v>
      </c>
    </row>
    <row r="67" spans="1:7" ht="30" customHeight="1" thickBot="1">
      <c r="A67" s="27" t="s">
        <v>4</v>
      </c>
      <c r="B67" s="25" t="s">
        <v>4</v>
      </c>
      <c r="C67" s="25" t="s">
        <v>4</v>
      </c>
      <c r="D67" s="13" t="s">
        <v>269</v>
      </c>
      <c r="E67" s="14">
        <f t="shared" si="0"/>
        <v>0.65</v>
      </c>
      <c r="F67" s="14">
        <v>1</v>
      </c>
      <c r="G67" s="24" t="s">
        <v>4</v>
      </c>
    </row>
    <row r="68" spans="1:7" ht="30" customHeight="1" thickBot="1">
      <c r="A68" s="27" t="s">
        <v>4</v>
      </c>
      <c r="B68" s="25" t="s">
        <v>4</v>
      </c>
      <c r="C68" s="25" t="s">
        <v>4</v>
      </c>
      <c r="D68" s="13" t="s">
        <v>13</v>
      </c>
      <c r="E68" s="14">
        <f t="shared" si="0"/>
        <v>0.65</v>
      </c>
      <c r="F68" s="14">
        <v>1</v>
      </c>
      <c r="G68" s="24" t="s">
        <v>4</v>
      </c>
    </row>
    <row r="69" spans="1:7" ht="30" customHeight="1" thickBot="1">
      <c r="A69" s="27" t="s">
        <v>4</v>
      </c>
      <c r="B69" s="25" t="s">
        <v>4</v>
      </c>
      <c r="C69" s="25" t="s">
        <v>4</v>
      </c>
      <c r="D69" s="13" t="s">
        <v>283</v>
      </c>
      <c r="E69" s="14">
        <f t="shared" si="0"/>
        <v>6.5000000000000002E-2</v>
      </c>
      <c r="F69" s="14">
        <v>0.1</v>
      </c>
      <c r="G69" s="24" t="s">
        <v>4</v>
      </c>
    </row>
    <row r="70" spans="1:7" ht="30" customHeight="1" thickBot="1">
      <c r="A70" s="27" t="s">
        <v>4</v>
      </c>
      <c r="B70" s="25" t="s">
        <v>4</v>
      </c>
      <c r="C70" s="28" t="s">
        <v>421</v>
      </c>
      <c r="D70" s="13" t="s">
        <v>318</v>
      </c>
      <c r="E70" s="29"/>
      <c r="F70" s="14">
        <v>35</v>
      </c>
      <c r="G70" s="24" t="s">
        <v>128</v>
      </c>
    </row>
    <row r="71" spans="1:7" ht="30" customHeight="1" thickBot="1">
      <c r="A71" s="27" t="s">
        <v>4</v>
      </c>
      <c r="B71" s="25" t="s">
        <v>4</v>
      </c>
      <c r="C71" s="25" t="s">
        <v>4</v>
      </c>
      <c r="D71" s="13" t="s">
        <v>273</v>
      </c>
      <c r="E71" s="30"/>
      <c r="F71" s="14">
        <v>2</v>
      </c>
      <c r="G71" s="24" t="s">
        <v>4</v>
      </c>
    </row>
    <row r="72" spans="1:7" ht="30" customHeight="1" thickBot="1">
      <c r="A72" s="27" t="s">
        <v>4</v>
      </c>
      <c r="B72" s="25" t="s">
        <v>4</v>
      </c>
      <c r="C72" s="25" t="s">
        <v>4</v>
      </c>
      <c r="D72" s="13" t="s">
        <v>272</v>
      </c>
      <c r="E72" s="30"/>
      <c r="F72" s="14">
        <v>1</v>
      </c>
      <c r="G72" s="24" t="s">
        <v>4</v>
      </c>
    </row>
    <row r="73" spans="1:7" ht="30" customHeight="1" thickBot="1">
      <c r="A73" s="27" t="s">
        <v>4</v>
      </c>
      <c r="B73" s="25" t="s">
        <v>4</v>
      </c>
      <c r="C73" s="25" t="s">
        <v>4</v>
      </c>
      <c r="D73" s="13" t="s">
        <v>13</v>
      </c>
      <c r="E73" s="30"/>
      <c r="F73" s="14">
        <v>1</v>
      </c>
      <c r="G73" s="24" t="s">
        <v>4</v>
      </c>
    </row>
    <row r="74" spans="1:7" ht="30" customHeight="1" thickBot="1">
      <c r="A74" s="27" t="s">
        <v>4</v>
      </c>
      <c r="B74" s="25" t="s">
        <v>4</v>
      </c>
      <c r="C74" s="25" t="s">
        <v>4</v>
      </c>
      <c r="D74" s="13" t="s">
        <v>291</v>
      </c>
      <c r="E74" s="30"/>
      <c r="F74" s="14">
        <v>1</v>
      </c>
      <c r="G74" s="24" t="s">
        <v>4</v>
      </c>
    </row>
    <row r="75" spans="1:7" ht="30" customHeight="1" thickBot="1">
      <c r="A75" s="27" t="s">
        <v>4</v>
      </c>
      <c r="B75" s="25" t="s">
        <v>4</v>
      </c>
      <c r="C75" s="25" t="s">
        <v>4</v>
      </c>
      <c r="D75" s="13" t="s">
        <v>297</v>
      </c>
      <c r="E75" s="31"/>
      <c r="F75" s="14">
        <v>0.2</v>
      </c>
      <c r="G75" s="24" t="s">
        <v>4</v>
      </c>
    </row>
    <row r="76" spans="1:7" ht="30" customHeight="1" thickBot="1">
      <c r="A76" s="27"/>
      <c r="B76" s="25"/>
      <c r="C76" s="40" t="s">
        <v>422</v>
      </c>
      <c r="D76" s="13" t="s">
        <v>415</v>
      </c>
      <c r="E76" s="14">
        <v>22.75</v>
      </c>
      <c r="F76" s="29"/>
      <c r="G76" s="24" t="s">
        <v>420</v>
      </c>
    </row>
    <row r="77" spans="1:7" ht="30" customHeight="1" thickBot="1">
      <c r="A77" s="27"/>
      <c r="B77" s="25"/>
      <c r="C77" s="41"/>
      <c r="D77" s="13" t="s">
        <v>416</v>
      </c>
      <c r="E77" s="14">
        <v>1.95</v>
      </c>
      <c r="F77" s="30"/>
      <c r="G77" s="24" t="s">
        <v>4</v>
      </c>
    </row>
    <row r="78" spans="1:7" ht="30" customHeight="1" thickBot="1">
      <c r="A78" s="27"/>
      <c r="B78" s="25"/>
      <c r="C78" s="41"/>
      <c r="D78" s="13" t="s">
        <v>417</v>
      </c>
      <c r="E78" s="14">
        <v>1.3</v>
      </c>
      <c r="F78" s="30"/>
      <c r="G78" s="24" t="s">
        <v>4</v>
      </c>
    </row>
    <row r="79" spans="1:7" ht="30" customHeight="1" thickBot="1">
      <c r="A79" s="27"/>
      <c r="B79" s="25"/>
      <c r="C79" s="41"/>
      <c r="D79" s="13" t="s">
        <v>418</v>
      </c>
      <c r="E79" s="14">
        <v>0.65</v>
      </c>
      <c r="F79" s="30"/>
      <c r="G79" s="24" t="s">
        <v>4</v>
      </c>
    </row>
    <row r="80" spans="1:7" ht="30" customHeight="1" thickBot="1">
      <c r="A80" s="27"/>
      <c r="B80" s="25"/>
      <c r="C80" s="41"/>
      <c r="D80" s="13" t="s">
        <v>397</v>
      </c>
      <c r="E80" s="14">
        <v>0.65</v>
      </c>
      <c r="F80" s="30"/>
      <c r="G80" s="24" t="s">
        <v>4</v>
      </c>
    </row>
    <row r="81" spans="1:7" ht="30" customHeight="1" thickBot="1">
      <c r="A81" s="27"/>
      <c r="B81" s="25"/>
      <c r="C81" s="41"/>
      <c r="D81" s="13" t="s">
        <v>419</v>
      </c>
      <c r="E81" s="14">
        <v>0.65</v>
      </c>
      <c r="F81" s="30"/>
      <c r="G81" s="24" t="s">
        <v>4</v>
      </c>
    </row>
    <row r="82" spans="1:7" ht="30" customHeight="1" thickBot="1">
      <c r="A82" s="27"/>
      <c r="B82" s="25"/>
      <c r="C82" s="42"/>
      <c r="D82" s="13" t="s">
        <v>14</v>
      </c>
      <c r="E82" s="14">
        <v>7.0000000000000007E-2</v>
      </c>
      <c r="F82" s="31"/>
      <c r="G82" s="24" t="s">
        <v>4</v>
      </c>
    </row>
    <row r="83" spans="1:7" ht="30" customHeight="1" thickBot="1">
      <c r="A83" s="27"/>
      <c r="B83" s="25"/>
      <c r="C83" s="12" t="s">
        <v>385</v>
      </c>
      <c r="D83" s="13" t="s">
        <v>197</v>
      </c>
      <c r="E83" s="14"/>
      <c r="F83" s="14">
        <v>20</v>
      </c>
      <c r="G83" s="19"/>
    </row>
    <row r="84" spans="1:7" ht="30" customHeight="1" thickBot="1">
      <c r="A84" s="27" t="s">
        <v>4</v>
      </c>
      <c r="B84" s="25" t="s">
        <v>4</v>
      </c>
      <c r="C84" s="12" t="s">
        <v>387</v>
      </c>
      <c r="D84" s="13" t="s">
        <v>382</v>
      </c>
      <c r="E84" s="14">
        <v>13</v>
      </c>
      <c r="F84" s="14"/>
      <c r="G84" s="19" t="s">
        <v>12</v>
      </c>
    </row>
    <row r="85" spans="1:7" ht="27.95" customHeight="1" thickBot="1">
      <c r="A85" s="27" t="s">
        <v>4</v>
      </c>
      <c r="B85" s="25" t="s">
        <v>7</v>
      </c>
      <c r="C85" s="18" t="s">
        <v>16</v>
      </c>
      <c r="D85" s="13" t="s">
        <v>16</v>
      </c>
      <c r="E85" s="14">
        <v>100</v>
      </c>
      <c r="F85" s="14">
        <v>180</v>
      </c>
      <c r="G85" s="19"/>
    </row>
    <row r="86" spans="1:7" ht="27.95" customHeight="1" thickBot="1">
      <c r="A86" s="27"/>
      <c r="B86" s="25"/>
      <c r="C86" s="25" t="s">
        <v>259</v>
      </c>
      <c r="D86" s="13" t="s">
        <v>259</v>
      </c>
      <c r="E86" s="14">
        <f t="shared" ref="E86:E93" si="1">F86*0.65</f>
        <v>17.55</v>
      </c>
      <c r="F86" s="14">
        <v>27</v>
      </c>
      <c r="G86" s="24" t="s">
        <v>140</v>
      </c>
    </row>
    <row r="87" spans="1:7" ht="27.95" customHeight="1" thickBot="1">
      <c r="A87" s="27"/>
      <c r="B87" s="25"/>
      <c r="C87" s="25" t="s">
        <v>4</v>
      </c>
      <c r="D87" s="13" t="s">
        <v>264</v>
      </c>
      <c r="E87" s="14">
        <f t="shared" si="1"/>
        <v>3.25</v>
      </c>
      <c r="F87" s="14">
        <v>5</v>
      </c>
      <c r="G87" s="24" t="s">
        <v>4</v>
      </c>
    </row>
    <row r="88" spans="1:7" ht="27.95" customHeight="1" thickBot="1">
      <c r="A88" s="27"/>
      <c r="B88" s="25"/>
      <c r="C88" s="25" t="s">
        <v>4</v>
      </c>
      <c r="D88" s="13" t="s">
        <v>279</v>
      </c>
      <c r="E88" s="14">
        <f t="shared" si="1"/>
        <v>3.25</v>
      </c>
      <c r="F88" s="14">
        <v>5</v>
      </c>
      <c r="G88" s="24" t="s">
        <v>4</v>
      </c>
    </row>
    <row r="89" spans="1:7" ht="27.95" customHeight="1" thickBot="1">
      <c r="A89" s="27"/>
      <c r="B89" s="25"/>
      <c r="C89" s="25" t="s">
        <v>4</v>
      </c>
      <c r="D89" s="13" t="s">
        <v>265</v>
      </c>
      <c r="E89" s="14">
        <f t="shared" si="1"/>
        <v>3.25</v>
      </c>
      <c r="F89" s="14">
        <v>5</v>
      </c>
      <c r="G89" s="24" t="s">
        <v>4</v>
      </c>
    </row>
    <row r="90" spans="1:7" ht="27.95" customHeight="1" thickBot="1">
      <c r="A90" s="27"/>
      <c r="B90" s="25"/>
      <c r="C90" s="25" t="s">
        <v>4</v>
      </c>
      <c r="D90" s="13" t="s">
        <v>280</v>
      </c>
      <c r="E90" s="14">
        <f t="shared" si="1"/>
        <v>1.3</v>
      </c>
      <c r="F90" s="14">
        <v>2</v>
      </c>
      <c r="G90" s="24" t="s">
        <v>4</v>
      </c>
    </row>
    <row r="91" spans="1:7" ht="27.95" customHeight="1" thickBot="1">
      <c r="A91" s="27"/>
      <c r="B91" s="25"/>
      <c r="C91" s="25" t="s">
        <v>4</v>
      </c>
      <c r="D91" s="13" t="s">
        <v>272</v>
      </c>
      <c r="E91" s="14">
        <f t="shared" si="1"/>
        <v>0.65</v>
      </c>
      <c r="F91" s="14">
        <v>1</v>
      </c>
      <c r="G91" s="24" t="s">
        <v>4</v>
      </c>
    </row>
    <row r="92" spans="1:7" ht="27.95" customHeight="1" thickBot="1">
      <c r="A92" s="27"/>
      <c r="B92" s="25"/>
      <c r="C92" s="25" t="s">
        <v>4</v>
      </c>
      <c r="D92" s="13" t="s">
        <v>281</v>
      </c>
      <c r="E92" s="14">
        <f t="shared" si="1"/>
        <v>0.65</v>
      </c>
      <c r="F92" s="14">
        <v>1</v>
      </c>
      <c r="G92" s="24" t="s">
        <v>4</v>
      </c>
    </row>
    <row r="93" spans="1:7" ht="27.95" customHeight="1" thickBot="1">
      <c r="A93" s="27" t="s">
        <v>4</v>
      </c>
      <c r="B93" s="25" t="s">
        <v>4</v>
      </c>
      <c r="C93" s="25" t="s">
        <v>4</v>
      </c>
      <c r="D93" s="13" t="s">
        <v>269</v>
      </c>
      <c r="E93" s="14">
        <f t="shared" si="1"/>
        <v>0.65</v>
      </c>
      <c r="F93" s="14">
        <v>1</v>
      </c>
      <c r="G93" s="24" t="s">
        <v>4</v>
      </c>
    </row>
    <row r="94" spans="1:7" ht="33.950000000000003" customHeight="1" thickBot="1">
      <c r="A94" s="27" t="s">
        <v>130</v>
      </c>
      <c r="B94" s="25" t="s">
        <v>5</v>
      </c>
      <c r="C94" s="25" t="s">
        <v>462</v>
      </c>
      <c r="D94" s="13" t="s">
        <v>262</v>
      </c>
      <c r="E94" s="14">
        <f t="shared" ref="E94:E148" si="2">F94*0.65</f>
        <v>10.4</v>
      </c>
      <c r="F94" s="14">
        <v>16</v>
      </c>
      <c r="G94" s="24" t="s">
        <v>131</v>
      </c>
    </row>
    <row r="95" spans="1:7" ht="33.950000000000003" customHeight="1" thickBot="1">
      <c r="A95" s="27" t="s">
        <v>4</v>
      </c>
      <c r="B95" s="25" t="s">
        <v>4</v>
      </c>
      <c r="C95" s="25" t="s">
        <v>4</v>
      </c>
      <c r="D95" s="13" t="s">
        <v>291</v>
      </c>
      <c r="E95" s="14">
        <f t="shared" si="2"/>
        <v>2.6</v>
      </c>
      <c r="F95" s="14">
        <v>4</v>
      </c>
      <c r="G95" s="24" t="s">
        <v>4</v>
      </c>
    </row>
    <row r="96" spans="1:7" ht="33.950000000000003" customHeight="1" thickBot="1">
      <c r="A96" s="27" t="s">
        <v>4</v>
      </c>
      <c r="B96" s="25" t="s">
        <v>4</v>
      </c>
      <c r="C96" s="25" t="s">
        <v>4</v>
      </c>
      <c r="D96" s="13" t="s">
        <v>13</v>
      </c>
      <c r="E96" s="14">
        <f t="shared" si="2"/>
        <v>0.65</v>
      </c>
      <c r="F96" s="14">
        <v>1</v>
      </c>
      <c r="G96" s="24" t="s">
        <v>4</v>
      </c>
    </row>
    <row r="97" spans="1:7" ht="33.950000000000003" customHeight="1" thickBot="1">
      <c r="A97" s="27" t="s">
        <v>4</v>
      </c>
      <c r="B97" s="25" t="s">
        <v>4</v>
      </c>
      <c r="C97" s="25" t="s">
        <v>4</v>
      </c>
      <c r="D97" s="13" t="s">
        <v>14</v>
      </c>
      <c r="E97" s="14">
        <f t="shared" si="2"/>
        <v>6.5000000000000002E-2</v>
      </c>
      <c r="F97" s="14">
        <v>0.1</v>
      </c>
      <c r="G97" s="24" t="s">
        <v>4</v>
      </c>
    </row>
    <row r="98" spans="1:7" ht="30" customHeight="1" thickBot="1">
      <c r="A98" s="27" t="s">
        <v>4</v>
      </c>
      <c r="B98" s="25" t="s">
        <v>6</v>
      </c>
      <c r="C98" s="18" t="s">
        <v>162</v>
      </c>
      <c r="D98" s="13" t="s">
        <v>262</v>
      </c>
      <c r="E98" s="14">
        <f t="shared" si="2"/>
        <v>35.75</v>
      </c>
      <c r="F98" s="14">
        <v>55</v>
      </c>
      <c r="G98" s="19"/>
    </row>
    <row r="99" spans="1:7" ht="30" customHeight="1" thickBot="1">
      <c r="A99" s="27" t="s">
        <v>4</v>
      </c>
      <c r="B99" s="25" t="s">
        <v>4</v>
      </c>
      <c r="C99" s="25" t="s">
        <v>223</v>
      </c>
      <c r="D99" s="13" t="s">
        <v>77</v>
      </c>
      <c r="E99" s="14">
        <f t="shared" si="2"/>
        <v>9.75</v>
      </c>
      <c r="F99" s="14">
        <v>15</v>
      </c>
      <c r="G99" s="24" t="s">
        <v>132</v>
      </c>
    </row>
    <row r="100" spans="1:7" ht="30" customHeight="1" thickBot="1">
      <c r="A100" s="27" t="s">
        <v>4</v>
      </c>
      <c r="B100" s="25" t="s">
        <v>4</v>
      </c>
      <c r="C100" s="25" t="s">
        <v>4</v>
      </c>
      <c r="D100" s="13" t="s">
        <v>331</v>
      </c>
      <c r="E100" s="14">
        <f t="shared" si="2"/>
        <v>6.5</v>
      </c>
      <c r="F100" s="14">
        <v>10</v>
      </c>
      <c r="G100" s="24" t="s">
        <v>4</v>
      </c>
    </row>
    <row r="101" spans="1:7" ht="30" customHeight="1" thickBot="1">
      <c r="A101" s="27" t="s">
        <v>4</v>
      </c>
      <c r="B101" s="25" t="s">
        <v>4</v>
      </c>
      <c r="C101" s="25" t="s">
        <v>4</v>
      </c>
      <c r="D101" s="13" t="s">
        <v>279</v>
      </c>
      <c r="E101" s="14">
        <f t="shared" si="2"/>
        <v>3.25</v>
      </c>
      <c r="F101" s="14">
        <v>5</v>
      </c>
      <c r="G101" s="24" t="s">
        <v>4</v>
      </c>
    </row>
    <row r="102" spans="1:7" ht="30" customHeight="1" thickBot="1">
      <c r="A102" s="27" t="s">
        <v>4</v>
      </c>
      <c r="B102" s="25" t="s">
        <v>4</v>
      </c>
      <c r="C102" s="25" t="s">
        <v>4</v>
      </c>
      <c r="D102" s="13" t="s">
        <v>296</v>
      </c>
      <c r="E102" s="14">
        <f t="shared" si="2"/>
        <v>1.9500000000000002</v>
      </c>
      <c r="F102" s="14">
        <v>3</v>
      </c>
      <c r="G102" s="24" t="s">
        <v>4</v>
      </c>
    </row>
    <row r="103" spans="1:7" ht="30" customHeight="1" thickBot="1">
      <c r="A103" s="27" t="s">
        <v>4</v>
      </c>
      <c r="B103" s="25" t="s">
        <v>4</v>
      </c>
      <c r="C103" s="25" t="s">
        <v>4</v>
      </c>
      <c r="D103" s="13" t="s">
        <v>280</v>
      </c>
      <c r="E103" s="14">
        <f t="shared" si="2"/>
        <v>1.9500000000000002</v>
      </c>
      <c r="F103" s="14">
        <v>3</v>
      </c>
      <c r="G103" s="24" t="s">
        <v>4</v>
      </c>
    </row>
    <row r="104" spans="1:7" ht="30" customHeight="1" thickBot="1">
      <c r="A104" s="27" t="s">
        <v>4</v>
      </c>
      <c r="B104" s="25" t="s">
        <v>4</v>
      </c>
      <c r="C104" s="25" t="s">
        <v>4</v>
      </c>
      <c r="D104" s="13" t="s">
        <v>273</v>
      </c>
      <c r="E104" s="14">
        <f t="shared" si="2"/>
        <v>1.3</v>
      </c>
      <c r="F104" s="14">
        <v>2</v>
      </c>
      <c r="G104" s="24" t="s">
        <v>4</v>
      </c>
    </row>
    <row r="105" spans="1:7" ht="30" customHeight="1" thickBot="1">
      <c r="A105" s="27" t="s">
        <v>4</v>
      </c>
      <c r="B105" s="25" t="s">
        <v>4</v>
      </c>
      <c r="C105" s="25" t="s">
        <v>4</v>
      </c>
      <c r="D105" s="13" t="s">
        <v>281</v>
      </c>
      <c r="E105" s="14">
        <f t="shared" si="2"/>
        <v>0.65</v>
      </c>
      <c r="F105" s="14">
        <v>1</v>
      </c>
      <c r="G105" s="24" t="s">
        <v>4</v>
      </c>
    </row>
    <row r="106" spans="1:7" ht="30" customHeight="1" thickBot="1">
      <c r="A106" s="27" t="s">
        <v>4</v>
      </c>
      <c r="B106" s="25" t="s">
        <v>4</v>
      </c>
      <c r="C106" s="25" t="s">
        <v>4</v>
      </c>
      <c r="D106" s="13" t="s">
        <v>269</v>
      </c>
      <c r="E106" s="14">
        <f t="shared" si="2"/>
        <v>0.65</v>
      </c>
      <c r="F106" s="14">
        <v>1</v>
      </c>
      <c r="G106" s="24" t="s">
        <v>4</v>
      </c>
    </row>
    <row r="107" spans="1:7" ht="30" customHeight="1" thickBot="1">
      <c r="A107" s="27" t="s">
        <v>4</v>
      </c>
      <c r="B107" s="25" t="s">
        <v>4</v>
      </c>
      <c r="C107" s="25" t="s">
        <v>258</v>
      </c>
      <c r="D107" s="13" t="s">
        <v>282</v>
      </c>
      <c r="E107" s="14">
        <f t="shared" si="2"/>
        <v>32.5</v>
      </c>
      <c r="F107" s="14">
        <v>50</v>
      </c>
      <c r="G107" s="24" t="s">
        <v>133</v>
      </c>
    </row>
    <row r="108" spans="1:7" ht="30" customHeight="1" thickBot="1">
      <c r="A108" s="27" t="s">
        <v>4</v>
      </c>
      <c r="B108" s="25" t="s">
        <v>4</v>
      </c>
      <c r="C108" s="25" t="s">
        <v>4</v>
      </c>
      <c r="D108" s="13" t="s">
        <v>264</v>
      </c>
      <c r="E108" s="14">
        <f t="shared" si="2"/>
        <v>6.5</v>
      </c>
      <c r="F108" s="14">
        <v>10</v>
      </c>
      <c r="G108" s="24" t="s">
        <v>4</v>
      </c>
    </row>
    <row r="109" spans="1:7" ht="30" customHeight="1" thickBot="1">
      <c r="A109" s="27" t="s">
        <v>4</v>
      </c>
      <c r="B109" s="25" t="s">
        <v>4</v>
      </c>
      <c r="C109" s="25" t="s">
        <v>4</v>
      </c>
      <c r="D109" s="13" t="s">
        <v>273</v>
      </c>
      <c r="E109" s="14">
        <f t="shared" si="2"/>
        <v>3.25</v>
      </c>
      <c r="F109" s="14">
        <v>5</v>
      </c>
      <c r="G109" s="24" t="s">
        <v>4</v>
      </c>
    </row>
    <row r="110" spans="1:7" ht="30" customHeight="1" thickBot="1">
      <c r="A110" s="27" t="s">
        <v>4</v>
      </c>
      <c r="B110" s="25" t="s">
        <v>4</v>
      </c>
      <c r="C110" s="25" t="s">
        <v>4</v>
      </c>
      <c r="D110" s="13" t="s">
        <v>14</v>
      </c>
      <c r="E110" s="14">
        <f t="shared" si="2"/>
        <v>0.13</v>
      </c>
      <c r="F110" s="14">
        <v>0.2</v>
      </c>
      <c r="G110" s="24" t="s">
        <v>4</v>
      </c>
    </row>
    <row r="111" spans="1:7" ht="30" customHeight="1" thickBot="1">
      <c r="A111" s="27" t="s">
        <v>4</v>
      </c>
      <c r="B111" s="25" t="s">
        <v>4</v>
      </c>
      <c r="C111" s="25" t="s">
        <v>224</v>
      </c>
      <c r="D111" s="13" t="s">
        <v>280</v>
      </c>
      <c r="E111" s="14">
        <f t="shared" si="2"/>
        <v>6.5</v>
      </c>
      <c r="F111" s="14">
        <v>10</v>
      </c>
      <c r="G111" s="24" t="s">
        <v>134</v>
      </c>
    </row>
    <row r="112" spans="1:7" ht="30" customHeight="1" thickBot="1">
      <c r="A112" s="27" t="s">
        <v>4</v>
      </c>
      <c r="B112" s="25" t="s">
        <v>4</v>
      </c>
      <c r="C112" s="25" t="s">
        <v>4</v>
      </c>
      <c r="D112" s="13" t="s">
        <v>272</v>
      </c>
      <c r="E112" s="14">
        <f t="shared" si="2"/>
        <v>1.3</v>
      </c>
      <c r="F112" s="14">
        <v>2</v>
      </c>
      <c r="G112" s="24" t="s">
        <v>4</v>
      </c>
    </row>
    <row r="113" spans="1:7" ht="30" customHeight="1" thickBot="1">
      <c r="A113" s="27" t="s">
        <v>4</v>
      </c>
      <c r="B113" s="25" t="s">
        <v>4</v>
      </c>
      <c r="C113" s="25" t="s">
        <v>4</v>
      </c>
      <c r="D113" s="13" t="s">
        <v>15</v>
      </c>
      <c r="E113" s="14">
        <f t="shared" si="2"/>
        <v>1.3</v>
      </c>
      <c r="F113" s="14">
        <v>2</v>
      </c>
      <c r="G113" s="24" t="s">
        <v>4</v>
      </c>
    </row>
    <row r="114" spans="1:7" ht="30" customHeight="1" thickBot="1">
      <c r="A114" s="27" t="s">
        <v>4</v>
      </c>
      <c r="B114" s="25" t="s">
        <v>4</v>
      </c>
      <c r="C114" s="25" t="s">
        <v>4</v>
      </c>
      <c r="D114" s="13" t="s">
        <v>269</v>
      </c>
      <c r="E114" s="14">
        <f t="shared" si="2"/>
        <v>0.65</v>
      </c>
      <c r="F114" s="14">
        <v>1</v>
      </c>
      <c r="G114" s="24" t="s">
        <v>4</v>
      </c>
    </row>
    <row r="115" spans="1:7" ht="30" customHeight="1" thickBot="1">
      <c r="A115" s="27" t="s">
        <v>4</v>
      </c>
      <c r="B115" s="25" t="s">
        <v>4</v>
      </c>
      <c r="C115" s="25" t="s">
        <v>4</v>
      </c>
      <c r="D115" s="13" t="s">
        <v>261</v>
      </c>
      <c r="E115" s="14">
        <f t="shared" si="2"/>
        <v>0.65</v>
      </c>
      <c r="F115" s="14">
        <v>1</v>
      </c>
      <c r="G115" s="24" t="s">
        <v>4</v>
      </c>
    </row>
    <row r="116" spans="1:7" ht="30" customHeight="1" thickBot="1">
      <c r="A116" s="27" t="s">
        <v>4</v>
      </c>
      <c r="B116" s="25" t="s">
        <v>4</v>
      </c>
      <c r="C116" s="25" t="s">
        <v>4</v>
      </c>
      <c r="D116" s="13" t="s">
        <v>13</v>
      </c>
      <c r="E116" s="14">
        <f t="shared" si="2"/>
        <v>0.65</v>
      </c>
      <c r="F116" s="14">
        <v>1</v>
      </c>
      <c r="G116" s="24" t="s">
        <v>4</v>
      </c>
    </row>
    <row r="117" spans="1:7" ht="30" customHeight="1" thickBot="1">
      <c r="A117" s="27"/>
      <c r="B117" s="25"/>
      <c r="C117" s="12" t="s">
        <v>360</v>
      </c>
      <c r="D117" s="13" t="s">
        <v>197</v>
      </c>
      <c r="E117" s="14"/>
      <c r="F117" s="14">
        <v>20</v>
      </c>
      <c r="G117" s="19"/>
    </row>
    <row r="118" spans="1:7" ht="30" customHeight="1" thickBot="1">
      <c r="A118" s="27" t="s">
        <v>4</v>
      </c>
      <c r="B118" s="25" t="s">
        <v>4</v>
      </c>
      <c r="C118" s="12" t="s">
        <v>387</v>
      </c>
      <c r="D118" s="13" t="s">
        <v>382</v>
      </c>
      <c r="E118" s="14">
        <v>13</v>
      </c>
      <c r="F118" s="14"/>
      <c r="G118" s="19" t="s">
        <v>12</v>
      </c>
    </row>
    <row r="119" spans="1:7" ht="30" customHeight="1" thickBot="1">
      <c r="A119" s="27" t="s">
        <v>4</v>
      </c>
      <c r="B119" s="25" t="s">
        <v>7</v>
      </c>
      <c r="C119" s="18" t="s">
        <v>16</v>
      </c>
      <c r="D119" s="13" t="s">
        <v>16</v>
      </c>
      <c r="E119" s="14">
        <v>100</v>
      </c>
      <c r="F119" s="14">
        <v>180</v>
      </c>
      <c r="G119" s="19"/>
    </row>
    <row r="120" spans="1:7" ht="30" customHeight="1" thickBot="1">
      <c r="A120" s="27" t="s">
        <v>4</v>
      </c>
      <c r="B120" s="25" t="s">
        <v>4</v>
      </c>
      <c r="C120" s="18" t="s">
        <v>56</v>
      </c>
      <c r="D120" s="13" t="s">
        <v>56</v>
      </c>
      <c r="E120" s="14">
        <f t="shared" si="2"/>
        <v>32.5</v>
      </c>
      <c r="F120" s="14">
        <v>50</v>
      </c>
      <c r="G120" s="19" t="s">
        <v>12</v>
      </c>
    </row>
    <row r="121" spans="1:7" ht="33.950000000000003" customHeight="1" thickBot="1">
      <c r="A121" s="27" t="s">
        <v>135</v>
      </c>
      <c r="B121" s="25" t="s">
        <v>5</v>
      </c>
      <c r="C121" s="25" t="s">
        <v>186</v>
      </c>
      <c r="D121" s="13" t="s">
        <v>262</v>
      </c>
      <c r="E121" s="14">
        <f t="shared" si="2"/>
        <v>6.5</v>
      </c>
      <c r="F121" s="14">
        <v>10</v>
      </c>
      <c r="G121" s="24" t="s">
        <v>136</v>
      </c>
    </row>
    <row r="122" spans="1:7" ht="33.950000000000003" customHeight="1" thickBot="1">
      <c r="A122" s="27" t="s">
        <v>4</v>
      </c>
      <c r="B122" s="25" t="s">
        <v>4</v>
      </c>
      <c r="C122" s="25" t="s">
        <v>4</v>
      </c>
      <c r="D122" s="13" t="s">
        <v>349</v>
      </c>
      <c r="E122" s="14">
        <f t="shared" si="2"/>
        <v>4.55</v>
      </c>
      <c r="F122" s="14">
        <v>7</v>
      </c>
      <c r="G122" s="24" t="s">
        <v>4</v>
      </c>
    </row>
    <row r="123" spans="1:7" ht="33.950000000000003" customHeight="1" thickBot="1">
      <c r="A123" s="27" t="s">
        <v>4</v>
      </c>
      <c r="B123" s="25" t="s">
        <v>4</v>
      </c>
      <c r="C123" s="25" t="s">
        <v>4</v>
      </c>
      <c r="D123" s="13" t="s">
        <v>13</v>
      </c>
      <c r="E123" s="14">
        <f t="shared" si="2"/>
        <v>0.32500000000000001</v>
      </c>
      <c r="F123" s="14">
        <v>0.5</v>
      </c>
      <c r="G123" s="24" t="s">
        <v>4</v>
      </c>
    </row>
    <row r="124" spans="1:7" ht="33.950000000000003" customHeight="1" thickBot="1">
      <c r="A124" s="27" t="s">
        <v>4</v>
      </c>
      <c r="B124" s="25" t="s">
        <v>4</v>
      </c>
      <c r="C124" s="25" t="s">
        <v>4</v>
      </c>
      <c r="D124" s="13" t="s">
        <v>14</v>
      </c>
      <c r="E124" s="14">
        <f t="shared" si="2"/>
        <v>6.5000000000000002E-2</v>
      </c>
      <c r="F124" s="14">
        <v>0.1</v>
      </c>
      <c r="G124" s="24" t="s">
        <v>4</v>
      </c>
    </row>
    <row r="125" spans="1:7" ht="30" customHeight="1" thickBot="1">
      <c r="A125" s="27" t="s">
        <v>4</v>
      </c>
      <c r="B125" s="25" t="s">
        <v>6</v>
      </c>
      <c r="C125" s="18" t="s">
        <v>162</v>
      </c>
      <c r="D125" s="13" t="s">
        <v>262</v>
      </c>
      <c r="E125" s="14">
        <f t="shared" si="2"/>
        <v>35.75</v>
      </c>
      <c r="F125" s="14">
        <v>55</v>
      </c>
      <c r="G125" s="19"/>
    </row>
    <row r="126" spans="1:7" ht="30" customHeight="1" thickBot="1">
      <c r="A126" s="27" t="s">
        <v>4</v>
      </c>
      <c r="B126" s="25" t="s">
        <v>4</v>
      </c>
      <c r="C126" s="25" t="s">
        <v>225</v>
      </c>
      <c r="D126" s="13" t="s">
        <v>350</v>
      </c>
      <c r="E126" s="14">
        <f t="shared" si="2"/>
        <v>19.5</v>
      </c>
      <c r="F126" s="14">
        <v>30</v>
      </c>
      <c r="G126" s="24" t="s">
        <v>137</v>
      </c>
    </row>
    <row r="127" spans="1:7" ht="30" customHeight="1" thickBot="1">
      <c r="A127" s="27" t="s">
        <v>4</v>
      </c>
      <c r="B127" s="25" t="s">
        <v>4</v>
      </c>
      <c r="C127" s="25" t="s">
        <v>4</v>
      </c>
      <c r="D127" s="13" t="s">
        <v>296</v>
      </c>
      <c r="E127" s="14">
        <f t="shared" si="2"/>
        <v>1.9500000000000002</v>
      </c>
      <c r="F127" s="14">
        <v>3</v>
      </c>
      <c r="G127" s="24" t="s">
        <v>4</v>
      </c>
    </row>
    <row r="128" spans="1:7" ht="30" customHeight="1" thickBot="1">
      <c r="A128" s="27" t="s">
        <v>4</v>
      </c>
      <c r="B128" s="25" t="s">
        <v>4</v>
      </c>
      <c r="C128" s="25" t="s">
        <v>4</v>
      </c>
      <c r="D128" s="13" t="s">
        <v>273</v>
      </c>
      <c r="E128" s="14">
        <f t="shared" si="2"/>
        <v>1.9500000000000002</v>
      </c>
      <c r="F128" s="14">
        <v>3</v>
      </c>
      <c r="G128" s="24" t="s">
        <v>4</v>
      </c>
    </row>
    <row r="129" spans="1:7" ht="30" customHeight="1" thickBot="1">
      <c r="A129" s="27" t="s">
        <v>4</v>
      </c>
      <c r="B129" s="25" t="s">
        <v>4</v>
      </c>
      <c r="C129" s="25" t="s">
        <v>4</v>
      </c>
      <c r="D129" s="13" t="s">
        <v>280</v>
      </c>
      <c r="E129" s="14">
        <f t="shared" si="2"/>
        <v>1.3</v>
      </c>
      <c r="F129" s="14">
        <v>2</v>
      </c>
      <c r="G129" s="24" t="s">
        <v>4</v>
      </c>
    </row>
    <row r="130" spans="1:7" ht="30" customHeight="1" thickBot="1">
      <c r="A130" s="27" t="s">
        <v>4</v>
      </c>
      <c r="B130" s="25" t="s">
        <v>4</v>
      </c>
      <c r="C130" s="25" t="s">
        <v>4</v>
      </c>
      <c r="D130" s="13" t="s">
        <v>281</v>
      </c>
      <c r="E130" s="14">
        <f t="shared" si="2"/>
        <v>0.32500000000000001</v>
      </c>
      <c r="F130" s="14">
        <v>0.5</v>
      </c>
      <c r="G130" s="24" t="s">
        <v>4</v>
      </c>
    </row>
    <row r="131" spans="1:7" ht="30" customHeight="1" thickBot="1">
      <c r="A131" s="27" t="s">
        <v>4</v>
      </c>
      <c r="B131" s="25" t="s">
        <v>4</v>
      </c>
      <c r="C131" s="25" t="s">
        <v>4</v>
      </c>
      <c r="D131" s="13" t="s">
        <v>269</v>
      </c>
      <c r="E131" s="14">
        <f t="shared" si="2"/>
        <v>0.32500000000000001</v>
      </c>
      <c r="F131" s="14">
        <v>0.5</v>
      </c>
      <c r="G131" s="24" t="s">
        <v>4</v>
      </c>
    </row>
    <row r="132" spans="1:7" ht="30" customHeight="1" thickBot="1">
      <c r="A132" s="27" t="s">
        <v>4</v>
      </c>
      <c r="B132" s="25" t="s">
        <v>4</v>
      </c>
      <c r="C132" s="25" t="s">
        <v>240</v>
      </c>
      <c r="D132" s="13" t="s">
        <v>293</v>
      </c>
      <c r="E132" s="14">
        <f t="shared" si="2"/>
        <v>22.75</v>
      </c>
      <c r="F132" s="14">
        <v>35</v>
      </c>
      <c r="G132" s="24" t="s">
        <v>138</v>
      </c>
    </row>
    <row r="133" spans="1:7" ht="30" customHeight="1" thickBot="1">
      <c r="A133" s="27" t="s">
        <v>4</v>
      </c>
      <c r="B133" s="25" t="s">
        <v>4</v>
      </c>
      <c r="C133" s="25" t="s">
        <v>4</v>
      </c>
      <c r="D133" s="13" t="s">
        <v>272</v>
      </c>
      <c r="E133" s="14">
        <f t="shared" si="2"/>
        <v>2.6</v>
      </c>
      <c r="F133" s="14">
        <v>4</v>
      </c>
      <c r="G133" s="24" t="s">
        <v>4</v>
      </c>
    </row>
    <row r="134" spans="1:7" ht="30" customHeight="1" thickBot="1">
      <c r="A134" s="27" t="s">
        <v>4</v>
      </c>
      <c r="B134" s="25" t="s">
        <v>4</v>
      </c>
      <c r="C134" s="25" t="s">
        <v>4</v>
      </c>
      <c r="D134" s="13" t="s">
        <v>279</v>
      </c>
      <c r="E134" s="14">
        <f t="shared" si="2"/>
        <v>1.9500000000000002</v>
      </c>
      <c r="F134" s="14">
        <v>3</v>
      </c>
      <c r="G134" s="24" t="s">
        <v>4</v>
      </c>
    </row>
    <row r="135" spans="1:7" ht="30" customHeight="1" thickBot="1">
      <c r="A135" s="27" t="s">
        <v>4</v>
      </c>
      <c r="B135" s="25" t="s">
        <v>4</v>
      </c>
      <c r="C135" s="25" t="s">
        <v>4</v>
      </c>
      <c r="D135" s="13" t="s">
        <v>273</v>
      </c>
      <c r="E135" s="14">
        <f t="shared" si="2"/>
        <v>1.9500000000000002</v>
      </c>
      <c r="F135" s="14">
        <v>3</v>
      </c>
      <c r="G135" s="24" t="s">
        <v>4</v>
      </c>
    </row>
    <row r="136" spans="1:7" ht="30" customHeight="1" thickBot="1">
      <c r="A136" s="27" t="s">
        <v>4</v>
      </c>
      <c r="B136" s="25" t="s">
        <v>4</v>
      </c>
      <c r="C136" s="25" t="s">
        <v>4</v>
      </c>
      <c r="D136" s="13" t="s">
        <v>15</v>
      </c>
      <c r="E136" s="14">
        <f t="shared" si="2"/>
        <v>1.625</v>
      </c>
      <c r="F136" s="14">
        <v>2.5</v>
      </c>
      <c r="G136" s="24" t="s">
        <v>4</v>
      </c>
    </row>
    <row r="137" spans="1:7" ht="30" customHeight="1" thickBot="1">
      <c r="A137" s="27" t="s">
        <v>4</v>
      </c>
      <c r="B137" s="25" t="s">
        <v>4</v>
      </c>
      <c r="C137" s="25" t="s">
        <v>4</v>
      </c>
      <c r="D137" s="13" t="s">
        <v>141</v>
      </c>
      <c r="E137" s="14">
        <f t="shared" si="2"/>
        <v>1.3</v>
      </c>
      <c r="F137" s="14">
        <v>2</v>
      </c>
      <c r="G137" s="24" t="s">
        <v>4</v>
      </c>
    </row>
    <row r="138" spans="1:7" ht="30" customHeight="1" thickBot="1">
      <c r="A138" s="27" t="s">
        <v>4</v>
      </c>
      <c r="B138" s="25" t="s">
        <v>4</v>
      </c>
      <c r="C138" s="25" t="s">
        <v>4</v>
      </c>
      <c r="D138" s="13" t="s">
        <v>274</v>
      </c>
      <c r="E138" s="14">
        <f t="shared" si="2"/>
        <v>1.3</v>
      </c>
      <c r="F138" s="14">
        <v>2</v>
      </c>
      <c r="G138" s="24" t="s">
        <v>4</v>
      </c>
    </row>
    <row r="139" spans="1:7" ht="30" customHeight="1" thickBot="1">
      <c r="A139" s="27" t="s">
        <v>4</v>
      </c>
      <c r="B139" s="25" t="s">
        <v>4</v>
      </c>
      <c r="C139" s="25" t="s">
        <v>4</v>
      </c>
      <c r="D139" s="13" t="s">
        <v>269</v>
      </c>
      <c r="E139" s="14">
        <f t="shared" si="2"/>
        <v>0.65</v>
      </c>
      <c r="F139" s="14">
        <v>1</v>
      </c>
      <c r="G139" s="24" t="s">
        <v>4</v>
      </c>
    </row>
    <row r="140" spans="1:7" ht="30" customHeight="1" thickBot="1">
      <c r="A140" s="27" t="s">
        <v>4</v>
      </c>
      <c r="B140" s="25" t="s">
        <v>4</v>
      </c>
      <c r="C140" s="25" t="s">
        <v>4</v>
      </c>
      <c r="D140" s="13" t="s">
        <v>13</v>
      </c>
      <c r="E140" s="14">
        <f t="shared" si="2"/>
        <v>0.65</v>
      </c>
      <c r="F140" s="14">
        <v>1</v>
      </c>
      <c r="G140" s="24" t="s">
        <v>4</v>
      </c>
    </row>
    <row r="141" spans="1:7" ht="30" customHeight="1" thickBot="1">
      <c r="A141" s="27" t="s">
        <v>4</v>
      </c>
      <c r="B141" s="25" t="s">
        <v>4</v>
      </c>
      <c r="C141" s="25" t="s">
        <v>4</v>
      </c>
      <c r="D141" s="13" t="s">
        <v>291</v>
      </c>
      <c r="E141" s="14">
        <f t="shared" si="2"/>
        <v>0.65</v>
      </c>
      <c r="F141" s="14">
        <v>1</v>
      </c>
      <c r="G141" s="24" t="s">
        <v>4</v>
      </c>
    </row>
    <row r="142" spans="1:7" ht="30" customHeight="1" thickBot="1">
      <c r="A142" s="27" t="s">
        <v>4</v>
      </c>
      <c r="B142" s="25" t="s">
        <v>4</v>
      </c>
      <c r="C142" s="25" t="s">
        <v>4</v>
      </c>
      <c r="D142" s="13" t="s">
        <v>283</v>
      </c>
      <c r="E142" s="14">
        <f t="shared" si="2"/>
        <v>6.5000000000000002E-2</v>
      </c>
      <c r="F142" s="14">
        <v>0.1</v>
      </c>
      <c r="G142" s="24" t="s">
        <v>4</v>
      </c>
    </row>
    <row r="143" spans="1:7" ht="30" customHeight="1" thickBot="1">
      <c r="A143" s="27" t="s">
        <v>4</v>
      </c>
      <c r="B143" s="25" t="s">
        <v>4</v>
      </c>
      <c r="C143" s="25" t="s">
        <v>187</v>
      </c>
      <c r="D143" s="13" t="s">
        <v>278</v>
      </c>
      <c r="E143" s="14">
        <f t="shared" si="2"/>
        <v>22.75</v>
      </c>
      <c r="F143" s="14">
        <v>35</v>
      </c>
      <c r="G143" s="24" t="s">
        <v>139</v>
      </c>
    </row>
    <row r="144" spans="1:7" ht="30" customHeight="1" thickBot="1">
      <c r="A144" s="27" t="s">
        <v>4</v>
      </c>
      <c r="B144" s="25" t="s">
        <v>4</v>
      </c>
      <c r="C144" s="25" t="s">
        <v>4</v>
      </c>
      <c r="D144" s="13" t="s">
        <v>273</v>
      </c>
      <c r="E144" s="14">
        <f t="shared" si="2"/>
        <v>1.9500000000000002</v>
      </c>
      <c r="F144" s="14">
        <v>3</v>
      </c>
      <c r="G144" s="24" t="s">
        <v>4</v>
      </c>
    </row>
    <row r="145" spans="1:7" ht="30" customHeight="1" thickBot="1">
      <c r="A145" s="27" t="s">
        <v>4</v>
      </c>
      <c r="B145" s="25" t="s">
        <v>4</v>
      </c>
      <c r="C145" s="25" t="s">
        <v>4</v>
      </c>
      <c r="D145" s="13" t="s">
        <v>269</v>
      </c>
      <c r="E145" s="14">
        <f t="shared" si="2"/>
        <v>0.65</v>
      </c>
      <c r="F145" s="14">
        <v>1</v>
      </c>
      <c r="G145" s="24" t="s">
        <v>4</v>
      </c>
    </row>
    <row r="146" spans="1:7" ht="30" customHeight="1" thickBot="1">
      <c r="A146" s="27" t="s">
        <v>4</v>
      </c>
      <c r="B146" s="25" t="s">
        <v>4</v>
      </c>
      <c r="C146" s="25" t="s">
        <v>4</v>
      </c>
      <c r="D146" s="13" t="s">
        <v>13</v>
      </c>
      <c r="E146" s="14">
        <f t="shared" si="2"/>
        <v>0.65</v>
      </c>
      <c r="F146" s="14">
        <v>1</v>
      </c>
      <c r="G146" s="24" t="s">
        <v>4</v>
      </c>
    </row>
    <row r="147" spans="1:7" ht="30" customHeight="1" thickBot="1">
      <c r="A147" s="27" t="s">
        <v>4</v>
      </c>
      <c r="B147" s="25" t="s">
        <v>4</v>
      </c>
      <c r="C147" s="25" t="s">
        <v>4</v>
      </c>
      <c r="D147" s="13" t="s">
        <v>291</v>
      </c>
      <c r="E147" s="14">
        <f t="shared" si="2"/>
        <v>0.65</v>
      </c>
      <c r="F147" s="14">
        <v>1</v>
      </c>
      <c r="G147" s="24" t="s">
        <v>4</v>
      </c>
    </row>
    <row r="148" spans="1:7" ht="30" customHeight="1" thickBot="1">
      <c r="A148" s="27" t="s">
        <v>4</v>
      </c>
      <c r="B148" s="25" t="s">
        <v>4</v>
      </c>
      <c r="C148" s="25" t="s">
        <v>4</v>
      </c>
      <c r="D148" s="13" t="s">
        <v>14</v>
      </c>
      <c r="E148" s="14">
        <f t="shared" si="2"/>
        <v>6.5000000000000002E-2</v>
      </c>
      <c r="F148" s="14">
        <v>0.1</v>
      </c>
      <c r="G148" s="24" t="s">
        <v>4</v>
      </c>
    </row>
    <row r="149" spans="1:7" ht="30" customHeight="1" thickBot="1">
      <c r="A149" s="27"/>
      <c r="B149" s="25"/>
      <c r="C149" s="18" t="s">
        <v>407</v>
      </c>
      <c r="D149" s="13" t="s">
        <v>198</v>
      </c>
      <c r="E149" s="14"/>
      <c r="F149" s="14">
        <v>20</v>
      </c>
      <c r="G149" s="19"/>
    </row>
    <row r="150" spans="1:7" ht="30" customHeight="1" thickBot="1">
      <c r="A150" s="27" t="s">
        <v>4</v>
      </c>
      <c r="B150" s="25" t="s">
        <v>4</v>
      </c>
      <c r="C150" s="18" t="s">
        <v>383</v>
      </c>
      <c r="D150" s="13" t="s">
        <v>379</v>
      </c>
      <c r="E150" s="14">
        <v>13</v>
      </c>
      <c r="F150" s="14"/>
      <c r="G150" s="19" t="s">
        <v>12</v>
      </c>
    </row>
    <row r="151" spans="1:7" ht="30" customHeight="1" thickBot="1">
      <c r="A151" s="27" t="s">
        <v>4</v>
      </c>
      <c r="B151" s="25" t="s">
        <v>7</v>
      </c>
      <c r="C151" s="23" t="s">
        <v>537</v>
      </c>
      <c r="D151" s="13" t="s">
        <v>538</v>
      </c>
      <c r="E151" s="14">
        <f t="shared" ref="E151:E204" si="3">F151*0.65</f>
        <v>13</v>
      </c>
      <c r="F151" s="14">
        <v>20</v>
      </c>
      <c r="G151" s="22"/>
    </row>
    <row r="152" spans="1:7" ht="30" customHeight="1" thickBot="1">
      <c r="A152" s="27" t="s">
        <v>4</v>
      </c>
      <c r="B152" s="25" t="s">
        <v>4</v>
      </c>
      <c r="C152" s="18" t="s">
        <v>16</v>
      </c>
      <c r="D152" s="13" t="s">
        <v>16</v>
      </c>
      <c r="E152" s="14">
        <v>100</v>
      </c>
      <c r="F152" s="14">
        <v>180</v>
      </c>
      <c r="G152" s="19"/>
    </row>
    <row r="153" spans="1:7" ht="30" customHeight="1" thickBot="1">
      <c r="A153" s="27" t="s">
        <v>142</v>
      </c>
      <c r="B153" s="25" t="s">
        <v>5</v>
      </c>
      <c r="C153" s="25" t="s">
        <v>251</v>
      </c>
      <c r="D153" s="13" t="s">
        <v>16</v>
      </c>
      <c r="E153" s="14">
        <f t="shared" si="3"/>
        <v>35.75</v>
      </c>
      <c r="F153" s="14">
        <v>55</v>
      </c>
      <c r="G153" s="24" t="s">
        <v>143</v>
      </c>
    </row>
    <row r="154" spans="1:7" ht="30" customHeight="1" thickBot="1">
      <c r="A154" s="27" t="s">
        <v>4</v>
      </c>
      <c r="B154" s="25" t="s">
        <v>4</v>
      </c>
      <c r="C154" s="25" t="s">
        <v>4</v>
      </c>
      <c r="D154" s="13" t="s">
        <v>262</v>
      </c>
      <c r="E154" s="14">
        <f t="shared" si="3"/>
        <v>10.4</v>
      </c>
      <c r="F154" s="14">
        <v>16</v>
      </c>
      <c r="G154" s="24" t="s">
        <v>4</v>
      </c>
    </row>
    <row r="155" spans="1:7" ht="30" customHeight="1" thickBot="1">
      <c r="A155" s="27" t="s">
        <v>4</v>
      </c>
      <c r="B155" s="25" t="s">
        <v>4</v>
      </c>
      <c r="C155" s="25" t="s">
        <v>4</v>
      </c>
      <c r="D155" s="13" t="s">
        <v>274</v>
      </c>
      <c r="E155" s="14">
        <f t="shared" si="3"/>
        <v>0.32500000000000001</v>
      </c>
      <c r="F155" s="14">
        <v>0.5</v>
      </c>
      <c r="G155" s="24" t="s">
        <v>4</v>
      </c>
    </row>
    <row r="156" spans="1:7" ht="30" customHeight="1" thickBot="1">
      <c r="A156" s="27" t="s">
        <v>4</v>
      </c>
      <c r="B156" s="25" t="s">
        <v>4</v>
      </c>
      <c r="C156" s="25" t="s">
        <v>4</v>
      </c>
      <c r="D156" s="13" t="s">
        <v>14</v>
      </c>
      <c r="E156" s="14">
        <f t="shared" si="3"/>
        <v>0.13</v>
      </c>
      <c r="F156" s="14">
        <v>0.2</v>
      </c>
      <c r="G156" s="24" t="s">
        <v>4</v>
      </c>
    </row>
    <row r="157" spans="1:7" ht="30" customHeight="1" thickBot="1">
      <c r="A157" s="27" t="s">
        <v>4</v>
      </c>
      <c r="B157" s="25" t="s">
        <v>6</v>
      </c>
      <c r="C157" s="18" t="s">
        <v>162</v>
      </c>
      <c r="D157" s="13" t="s">
        <v>262</v>
      </c>
      <c r="E157" s="14">
        <f t="shared" si="3"/>
        <v>35.75</v>
      </c>
      <c r="F157" s="14">
        <v>55</v>
      </c>
      <c r="G157" s="19"/>
    </row>
    <row r="158" spans="1:7" ht="30" customHeight="1" thickBot="1">
      <c r="A158" s="27" t="s">
        <v>4</v>
      </c>
      <c r="B158" s="25" t="s">
        <v>4</v>
      </c>
      <c r="C158" s="25" t="s">
        <v>437</v>
      </c>
      <c r="D158" s="13" t="s">
        <v>438</v>
      </c>
      <c r="E158" s="14">
        <f t="shared" si="3"/>
        <v>19.5</v>
      </c>
      <c r="F158" s="14">
        <v>30</v>
      </c>
      <c r="G158" s="24" t="s">
        <v>158</v>
      </c>
    </row>
    <row r="159" spans="1:7" ht="30" customHeight="1" thickBot="1">
      <c r="A159" s="27" t="s">
        <v>4</v>
      </c>
      <c r="B159" s="25" t="s">
        <v>4</v>
      </c>
      <c r="C159" s="25" t="s">
        <v>4</v>
      </c>
      <c r="D159" s="13" t="s">
        <v>439</v>
      </c>
      <c r="E159" s="14">
        <f t="shared" si="3"/>
        <v>9.75</v>
      </c>
      <c r="F159" s="14">
        <v>15</v>
      </c>
      <c r="G159" s="24" t="s">
        <v>4</v>
      </c>
    </row>
    <row r="160" spans="1:7" ht="30" customHeight="1" thickBot="1">
      <c r="A160" s="27" t="s">
        <v>4</v>
      </c>
      <c r="B160" s="25" t="s">
        <v>4</v>
      </c>
      <c r="C160" s="25" t="s">
        <v>4</v>
      </c>
      <c r="D160" s="13" t="s">
        <v>440</v>
      </c>
      <c r="E160" s="14">
        <f t="shared" si="3"/>
        <v>4.55</v>
      </c>
      <c r="F160" s="14">
        <v>7</v>
      </c>
      <c r="G160" s="24" t="s">
        <v>4</v>
      </c>
    </row>
    <row r="161" spans="1:7" ht="30" customHeight="1" thickBot="1">
      <c r="A161" s="27" t="s">
        <v>4</v>
      </c>
      <c r="B161" s="25" t="s">
        <v>4</v>
      </c>
      <c r="C161" s="25" t="s">
        <v>4</v>
      </c>
      <c r="D161" s="13" t="s">
        <v>441</v>
      </c>
      <c r="E161" s="14">
        <f t="shared" si="3"/>
        <v>1.3</v>
      </c>
      <c r="F161" s="14">
        <v>2</v>
      </c>
      <c r="G161" s="24" t="s">
        <v>4</v>
      </c>
    </row>
    <row r="162" spans="1:7" ht="30" customHeight="1" thickBot="1">
      <c r="A162" s="27" t="s">
        <v>4</v>
      </c>
      <c r="B162" s="25" t="s">
        <v>4</v>
      </c>
      <c r="C162" s="25" t="s">
        <v>4</v>
      </c>
      <c r="D162" s="13" t="s">
        <v>442</v>
      </c>
      <c r="E162" s="14">
        <f t="shared" si="3"/>
        <v>0.65</v>
      </c>
      <c r="F162" s="14">
        <v>1</v>
      </c>
      <c r="G162" s="24" t="s">
        <v>4</v>
      </c>
    </row>
    <row r="163" spans="1:7" ht="30" customHeight="1" thickBot="1">
      <c r="A163" s="27" t="s">
        <v>4</v>
      </c>
      <c r="B163" s="25" t="s">
        <v>4</v>
      </c>
      <c r="C163" s="25" t="s">
        <v>4</v>
      </c>
      <c r="D163" s="13" t="s">
        <v>397</v>
      </c>
      <c r="E163" s="14">
        <f t="shared" si="3"/>
        <v>0.65</v>
      </c>
      <c r="F163" s="14">
        <v>1</v>
      </c>
      <c r="G163" s="24" t="s">
        <v>4</v>
      </c>
    </row>
    <row r="164" spans="1:7" ht="30" customHeight="1" thickBot="1">
      <c r="A164" s="27" t="s">
        <v>4</v>
      </c>
      <c r="B164" s="25" t="s">
        <v>4</v>
      </c>
      <c r="C164" s="25" t="s">
        <v>4</v>
      </c>
      <c r="D164" s="13" t="s">
        <v>443</v>
      </c>
      <c r="E164" s="14">
        <f t="shared" si="3"/>
        <v>6.5000000000000002E-2</v>
      </c>
      <c r="F164" s="14">
        <v>0.1</v>
      </c>
      <c r="G164" s="24" t="s">
        <v>4</v>
      </c>
    </row>
    <row r="165" spans="1:7" ht="30" customHeight="1" thickBot="1">
      <c r="A165" s="27" t="s">
        <v>4</v>
      </c>
      <c r="B165" s="25" t="s">
        <v>4</v>
      </c>
      <c r="C165" s="25" t="s">
        <v>444</v>
      </c>
      <c r="D165" s="13" t="s">
        <v>77</v>
      </c>
      <c r="E165" s="14">
        <f t="shared" si="3"/>
        <v>32.5</v>
      </c>
      <c r="F165" s="14">
        <v>50</v>
      </c>
      <c r="G165" s="24" t="s">
        <v>159</v>
      </c>
    </row>
    <row r="166" spans="1:7" ht="30" customHeight="1" thickBot="1">
      <c r="A166" s="27" t="s">
        <v>4</v>
      </c>
      <c r="B166" s="25" t="s">
        <v>4</v>
      </c>
      <c r="C166" s="25" t="s">
        <v>4</v>
      </c>
      <c r="D166" s="13" t="s">
        <v>418</v>
      </c>
      <c r="E166" s="14">
        <f t="shared" si="3"/>
        <v>1.9500000000000002</v>
      </c>
      <c r="F166" s="14">
        <v>3</v>
      </c>
      <c r="G166" s="24" t="s">
        <v>4</v>
      </c>
    </row>
    <row r="167" spans="1:7" ht="30" customHeight="1" thickBot="1">
      <c r="A167" s="27" t="s">
        <v>4</v>
      </c>
      <c r="B167" s="25" t="s">
        <v>4</v>
      </c>
      <c r="C167" s="25" t="s">
        <v>4</v>
      </c>
      <c r="D167" s="13" t="s">
        <v>445</v>
      </c>
      <c r="E167" s="14">
        <f t="shared" si="3"/>
        <v>1.9500000000000002</v>
      </c>
      <c r="F167" s="14">
        <v>3</v>
      </c>
      <c r="G167" s="24" t="s">
        <v>4</v>
      </c>
    </row>
    <row r="168" spans="1:7" ht="30" customHeight="1" thickBot="1">
      <c r="A168" s="27" t="s">
        <v>4</v>
      </c>
      <c r="B168" s="25" t="s">
        <v>4</v>
      </c>
      <c r="C168" s="25" t="s">
        <v>4</v>
      </c>
      <c r="D168" s="13" t="s">
        <v>427</v>
      </c>
      <c r="E168" s="14">
        <f t="shared" si="3"/>
        <v>1.9500000000000002</v>
      </c>
      <c r="F168" s="14">
        <v>3</v>
      </c>
      <c r="G168" s="24" t="s">
        <v>4</v>
      </c>
    </row>
    <row r="169" spans="1:7" ht="30" customHeight="1" thickBot="1">
      <c r="A169" s="27" t="s">
        <v>4</v>
      </c>
      <c r="B169" s="25" t="s">
        <v>4</v>
      </c>
      <c r="C169" s="25" t="s">
        <v>4</v>
      </c>
      <c r="D169" s="13" t="s">
        <v>15</v>
      </c>
      <c r="E169" s="14">
        <f t="shared" si="3"/>
        <v>1.9500000000000002</v>
      </c>
      <c r="F169" s="14">
        <v>3</v>
      </c>
      <c r="G169" s="24" t="s">
        <v>4</v>
      </c>
    </row>
    <row r="170" spans="1:7" ht="30" customHeight="1" thickBot="1">
      <c r="A170" s="27" t="s">
        <v>4</v>
      </c>
      <c r="B170" s="25" t="s">
        <v>4</v>
      </c>
      <c r="C170" s="25" t="s">
        <v>4</v>
      </c>
      <c r="D170" s="13" t="s">
        <v>446</v>
      </c>
      <c r="E170" s="14">
        <f t="shared" si="3"/>
        <v>1.9500000000000002</v>
      </c>
      <c r="F170" s="14">
        <v>3</v>
      </c>
      <c r="G170" s="24" t="s">
        <v>4</v>
      </c>
    </row>
    <row r="171" spans="1:7" ht="30" customHeight="1" thickBot="1">
      <c r="A171" s="27" t="s">
        <v>4</v>
      </c>
      <c r="B171" s="25" t="s">
        <v>4</v>
      </c>
      <c r="C171" s="25" t="s">
        <v>4</v>
      </c>
      <c r="D171" s="13" t="s">
        <v>419</v>
      </c>
      <c r="E171" s="14">
        <f t="shared" si="3"/>
        <v>0.65</v>
      </c>
      <c r="F171" s="14">
        <v>1</v>
      </c>
      <c r="G171" s="24" t="s">
        <v>4</v>
      </c>
    </row>
    <row r="172" spans="1:7" ht="30" customHeight="1" thickBot="1">
      <c r="A172" s="27" t="s">
        <v>4</v>
      </c>
      <c r="B172" s="25" t="s">
        <v>4</v>
      </c>
      <c r="C172" s="25" t="s">
        <v>4</v>
      </c>
      <c r="D172" s="13" t="s">
        <v>397</v>
      </c>
      <c r="E172" s="14">
        <f t="shared" si="3"/>
        <v>0.32500000000000001</v>
      </c>
      <c r="F172" s="14">
        <v>0.5</v>
      </c>
      <c r="G172" s="24" t="s">
        <v>4</v>
      </c>
    </row>
    <row r="173" spans="1:7" ht="30" customHeight="1" thickBot="1">
      <c r="A173" s="27" t="s">
        <v>4</v>
      </c>
      <c r="B173" s="25" t="s">
        <v>4</v>
      </c>
      <c r="C173" s="25" t="s">
        <v>4</v>
      </c>
      <c r="D173" s="13" t="s">
        <v>13</v>
      </c>
      <c r="E173" s="14">
        <f t="shared" si="3"/>
        <v>0.32500000000000001</v>
      </c>
      <c r="F173" s="14">
        <v>0.5</v>
      </c>
      <c r="G173" s="24" t="s">
        <v>4</v>
      </c>
    </row>
    <row r="174" spans="1:7" ht="30" customHeight="1" thickBot="1">
      <c r="A174" s="27" t="s">
        <v>4</v>
      </c>
      <c r="B174" s="25" t="s">
        <v>4</v>
      </c>
      <c r="C174" s="25" t="s">
        <v>226</v>
      </c>
      <c r="D174" s="13" t="s">
        <v>351</v>
      </c>
      <c r="E174" s="14">
        <f t="shared" si="3"/>
        <v>19.5</v>
      </c>
      <c r="F174" s="14">
        <v>30</v>
      </c>
      <c r="G174" s="24" t="s">
        <v>145</v>
      </c>
    </row>
    <row r="175" spans="1:7" ht="30" customHeight="1" thickBot="1">
      <c r="A175" s="27" t="s">
        <v>4</v>
      </c>
      <c r="B175" s="25" t="s">
        <v>4</v>
      </c>
      <c r="C175" s="25" t="s">
        <v>4</v>
      </c>
      <c r="D175" s="13" t="s">
        <v>272</v>
      </c>
      <c r="E175" s="14">
        <f t="shared" si="3"/>
        <v>0.45499999999999996</v>
      </c>
      <c r="F175" s="14">
        <v>0.7</v>
      </c>
      <c r="G175" s="24" t="s">
        <v>4</v>
      </c>
    </row>
    <row r="176" spans="1:7" ht="30" customHeight="1" thickBot="1">
      <c r="A176" s="27" t="s">
        <v>4</v>
      </c>
      <c r="B176" s="25" t="s">
        <v>4</v>
      </c>
      <c r="C176" s="25" t="s">
        <v>4</v>
      </c>
      <c r="D176" s="13" t="s">
        <v>269</v>
      </c>
      <c r="E176" s="14">
        <f t="shared" si="3"/>
        <v>0.26</v>
      </c>
      <c r="F176" s="14">
        <v>0.4</v>
      </c>
      <c r="G176" s="24" t="s">
        <v>4</v>
      </c>
    </row>
    <row r="177" spans="1:7" ht="30" customHeight="1" thickBot="1">
      <c r="A177" s="27" t="s">
        <v>4</v>
      </c>
      <c r="B177" s="25" t="s">
        <v>4</v>
      </c>
      <c r="C177" s="25" t="s">
        <v>4</v>
      </c>
      <c r="D177" s="13" t="s">
        <v>13</v>
      </c>
      <c r="E177" s="14">
        <f t="shared" si="3"/>
        <v>0.26</v>
      </c>
      <c r="F177" s="14">
        <v>0.4</v>
      </c>
      <c r="G177" s="24" t="s">
        <v>4</v>
      </c>
    </row>
    <row r="178" spans="1:7" ht="30" customHeight="1" thickBot="1">
      <c r="A178" s="27"/>
      <c r="B178" s="25"/>
      <c r="C178" s="18" t="s">
        <v>407</v>
      </c>
      <c r="D178" s="13" t="s">
        <v>198</v>
      </c>
      <c r="E178" s="14"/>
      <c r="F178" s="14">
        <v>20</v>
      </c>
      <c r="G178" s="19"/>
    </row>
    <row r="179" spans="1:7" ht="30" customHeight="1" thickBot="1">
      <c r="A179" s="27" t="s">
        <v>4</v>
      </c>
      <c r="B179" s="25" t="s">
        <v>4</v>
      </c>
      <c r="C179" s="18" t="s">
        <v>366</v>
      </c>
      <c r="D179" s="13" t="s">
        <v>410</v>
      </c>
      <c r="E179" s="14">
        <v>13</v>
      </c>
      <c r="F179" s="14"/>
      <c r="G179" s="19" t="s">
        <v>12</v>
      </c>
    </row>
    <row r="180" spans="1:7" ht="30" customHeight="1" thickBot="1">
      <c r="A180" s="27" t="s">
        <v>4</v>
      </c>
      <c r="B180" s="25" t="s">
        <v>7</v>
      </c>
      <c r="C180" s="18" t="s">
        <v>16</v>
      </c>
      <c r="D180" s="13" t="s">
        <v>16</v>
      </c>
      <c r="E180" s="14">
        <v>100</v>
      </c>
      <c r="F180" s="14">
        <v>180</v>
      </c>
      <c r="G180" s="19"/>
    </row>
    <row r="181" spans="1:7" ht="30" customHeight="1" thickBot="1">
      <c r="A181" s="27" t="s">
        <v>4</v>
      </c>
      <c r="B181" s="25" t="s">
        <v>4</v>
      </c>
      <c r="C181" s="18" t="s">
        <v>188</v>
      </c>
      <c r="D181" s="13" t="s">
        <v>276</v>
      </c>
      <c r="E181" s="14">
        <f t="shared" si="3"/>
        <v>52</v>
      </c>
      <c r="F181" s="14">
        <v>80</v>
      </c>
      <c r="G181" s="19"/>
    </row>
    <row r="182" spans="1:7" ht="45" customHeight="1" thickBot="1">
      <c r="A182" s="27" t="s">
        <v>146</v>
      </c>
      <c r="B182" s="25" t="s">
        <v>5</v>
      </c>
      <c r="C182" s="25" t="s">
        <v>539</v>
      </c>
      <c r="D182" s="13" t="s">
        <v>540</v>
      </c>
      <c r="E182" s="14">
        <f t="shared" si="3"/>
        <v>10.4</v>
      </c>
      <c r="F182" s="14">
        <v>16</v>
      </c>
      <c r="G182" s="24" t="s">
        <v>561</v>
      </c>
    </row>
    <row r="183" spans="1:7" ht="45" customHeight="1" thickBot="1">
      <c r="A183" s="27" t="s">
        <v>4</v>
      </c>
      <c r="B183" s="25" t="s">
        <v>4</v>
      </c>
      <c r="C183" s="25" t="s">
        <v>4</v>
      </c>
      <c r="D183" s="13" t="s">
        <v>541</v>
      </c>
      <c r="E183" s="14">
        <f t="shared" si="3"/>
        <v>6.5</v>
      </c>
      <c r="F183" s="14">
        <v>10</v>
      </c>
      <c r="G183" s="24" t="s">
        <v>4</v>
      </c>
    </row>
    <row r="184" spans="1:7" ht="45" customHeight="1" thickBot="1">
      <c r="A184" s="27" t="s">
        <v>4</v>
      </c>
      <c r="B184" s="25" t="s">
        <v>4</v>
      </c>
      <c r="C184" s="25" t="s">
        <v>4</v>
      </c>
      <c r="D184" s="13" t="s">
        <v>14</v>
      </c>
      <c r="E184" s="14">
        <f t="shared" si="3"/>
        <v>6.5000000000000002E-2</v>
      </c>
      <c r="F184" s="14">
        <v>0.1</v>
      </c>
      <c r="G184" s="24" t="s">
        <v>4</v>
      </c>
    </row>
    <row r="185" spans="1:7" ht="30" customHeight="1" thickBot="1">
      <c r="A185" s="27" t="s">
        <v>4</v>
      </c>
      <c r="B185" s="25" t="s">
        <v>6</v>
      </c>
      <c r="C185" s="28" t="s">
        <v>436</v>
      </c>
      <c r="D185" s="13" t="s">
        <v>262</v>
      </c>
      <c r="E185" s="14">
        <f t="shared" si="3"/>
        <v>32.5</v>
      </c>
      <c r="F185" s="14">
        <v>50</v>
      </c>
      <c r="G185" s="24" t="s">
        <v>147</v>
      </c>
    </row>
    <row r="186" spans="1:7" ht="30" customHeight="1" thickBot="1">
      <c r="A186" s="27" t="s">
        <v>4</v>
      </c>
      <c r="B186" s="25" t="s">
        <v>4</v>
      </c>
      <c r="C186" s="25" t="s">
        <v>4</v>
      </c>
      <c r="D186" s="13" t="s">
        <v>317</v>
      </c>
      <c r="E186" s="14">
        <f t="shared" si="3"/>
        <v>19.5</v>
      </c>
      <c r="F186" s="14">
        <v>30</v>
      </c>
      <c r="G186" s="24" t="s">
        <v>4</v>
      </c>
    </row>
    <row r="187" spans="1:7" ht="30" customHeight="1" thickBot="1">
      <c r="A187" s="27" t="s">
        <v>4</v>
      </c>
      <c r="B187" s="25" t="s">
        <v>4</v>
      </c>
      <c r="C187" s="25" t="s">
        <v>4</v>
      </c>
      <c r="D187" s="13" t="s">
        <v>65</v>
      </c>
      <c r="E187" s="14">
        <f t="shared" si="3"/>
        <v>13</v>
      </c>
      <c r="F187" s="14">
        <v>20</v>
      </c>
      <c r="G187" s="24" t="s">
        <v>4</v>
      </c>
    </row>
    <row r="188" spans="1:7" ht="30" customHeight="1" thickBot="1">
      <c r="A188" s="27" t="s">
        <v>4</v>
      </c>
      <c r="B188" s="25" t="s">
        <v>4</v>
      </c>
      <c r="C188" s="25" t="s">
        <v>4</v>
      </c>
      <c r="D188" s="13" t="s">
        <v>279</v>
      </c>
      <c r="E188" s="14">
        <f t="shared" si="3"/>
        <v>3.25</v>
      </c>
      <c r="F188" s="14">
        <v>5</v>
      </c>
      <c r="G188" s="24" t="s">
        <v>4</v>
      </c>
    </row>
    <row r="189" spans="1:7" ht="30" customHeight="1" thickBot="1">
      <c r="A189" s="27" t="s">
        <v>4</v>
      </c>
      <c r="B189" s="25" t="s">
        <v>4</v>
      </c>
      <c r="C189" s="25" t="s">
        <v>4</v>
      </c>
      <c r="D189" s="13" t="s">
        <v>335</v>
      </c>
      <c r="E189" s="14">
        <f t="shared" si="3"/>
        <v>3.25</v>
      </c>
      <c r="F189" s="14">
        <v>5</v>
      </c>
      <c r="G189" s="24" t="s">
        <v>4</v>
      </c>
    </row>
    <row r="190" spans="1:7" ht="30" customHeight="1" thickBot="1">
      <c r="A190" s="27" t="s">
        <v>4</v>
      </c>
      <c r="B190" s="25" t="s">
        <v>4</v>
      </c>
      <c r="C190" s="25" t="s">
        <v>4</v>
      </c>
      <c r="D190" s="13" t="s">
        <v>306</v>
      </c>
      <c r="E190" s="14">
        <f t="shared" si="3"/>
        <v>3.25</v>
      </c>
      <c r="F190" s="14">
        <v>5</v>
      </c>
      <c r="G190" s="24" t="s">
        <v>4</v>
      </c>
    </row>
    <row r="191" spans="1:7" ht="30" customHeight="1" thickBot="1">
      <c r="A191" s="27" t="s">
        <v>4</v>
      </c>
      <c r="B191" s="25" t="s">
        <v>4</v>
      </c>
      <c r="C191" s="25" t="s">
        <v>4</v>
      </c>
      <c r="D191" s="13" t="s">
        <v>15</v>
      </c>
      <c r="E191" s="14">
        <f t="shared" si="3"/>
        <v>1.3</v>
      </c>
      <c r="F191" s="14">
        <v>2</v>
      </c>
      <c r="G191" s="24" t="s">
        <v>4</v>
      </c>
    </row>
    <row r="192" spans="1:7" ht="30" customHeight="1" thickBot="1">
      <c r="A192" s="27" t="s">
        <v>4</v>
      </c>
      <c r="B192" s="25" t="s">
        <v>4</v>
      </c>
      <c r="C192" s="25" t="s">
        <v>4</v>
      </c>
      <c r="D192" s="13" t="s">
        <v>269</v>
      </c>
      <c r="E192" s="14">
        <f t="shared" si="3"/>
        <v>0.65</v>
      </c>
      <c r="F192" s="14">
        <v>1</v>
      </c>
      <c r="G192" s="24" t="s">
        <v>4</v>
      </c>
    </row>
    <row r="193" spans="1:7" ht="30" customHeight="1" thickBot="1">
      <c r="A193" s="27" t="s">
        <v>4</v>
      </c>
      <c r="B193" s="25" t="s">
        <v>4</v>
      </c>
      <c r="C193" s="25" t="s">
        <v>189</v>
      </c>
      <c r="D193" s="13" t="s">
        <v>326</v>
      </c>
      <c r="E193" s="14">
        <f t="shared" si="3"/>
        <v>22.75</v>
      </c>
      <c r="F193" s="14">
        <v>35</v>
      </c>
      <c r="G193" s="24" t="s">
        <v>148</v>
      </c>
    </row>
    <row r="194" spans="1:7" ht="30" customHeight="1" thickBot="1">
      <c r="A194" s="27" t="s">
        <v>4</v>
      </c>
      <c r="B194" s="25" t="s">
        <v>4</v>
      </c>
      <c r="C194" s="25" t="s">
        <v>4</v>
      </c>
      <c r="D194" s="13" t="s">
        <v>273</v>
      </c>
      <c r="E194" s="14">
        <f t="shared" si="3"/>
        <v>1.9500000000000002</v>
      </c>
      <c r="F194" s="14">
        <v>3</v>
      </c>
      <c r="G194" s="24" t="s">
        <v>4</v>
      </c>
    </row>
    <row r="195" spans="1:7" ht="30" customHeight="1" thickBot="1">
      <c r="A195" s="27" t="s">
        <v>4</v>
      </c>
      <c r="B195" s="25" t="s">
        <v>4</v>
      </c>
      <c r="C195" s="25" t="s">
        <v>4</v>
      </c>
      <c r="D195" s="13" t="s">
        <v>280</v>
      </c>
      <c r="E195" s="14">
        <f t="shared" si="3"/>
        <v>1.3</v>
      </c>
      <c r="F195" s="14">
        <v>2</v>
      </c>
      <c r="G195" s="24" t="s">
        <v>4</v>
      </c>
    </row>
    <row r="196" spans="1:7" ht="30" customHeight="1" thickBot="1">
      <c r="A196" s="27" t="s">
        <v>4</v>
      </c>
      <c r="B196" s="25" t="s">
        <v>4</v>
      </c>
      <c r="C196" s="25" t="s">
        <v>4</v>
      </c>
      <c r="D196" s="13" t="s">
        <v>269</v>
      </c>
      <c r="E196" s="14">
        <f t="shared" si="3"/>
        <v>0.32500000000000001</v>
      </c>
      <c r="F196" s="14">
        <v>0.5</v>
      </c>
      <c r="G196" s="24" t="s">
        <v>4</v>
      </c>
    </row>
    <row r="197" spans="1:7" ht="30" customHeight="1" thickBot="1">
      <c r="A197" s="27" t="s">
        <v>4</v>
      </c>
      <c r="B197" s="25" t="s">
        <v>4</v>
      </c>
      <c r="C197" s="25" t="s">
        <v>4</v>
      </c>
      <c r="D197" s="13" t="s">
        <v>14</v>
      </c>
      <c r="E197" s="14">
        <f t="shared" si="3"/>
        <v>0.32500000000000001</v>
      </c>
      <c r="F197" s="14">
        <v>0.5</v>
      </c>
      <c r="G197" s="24" t="s">
        <v>4</v>
      </c>
    </row>
    <row r="198" spans="1:7" ht="30" customHeight="1" thickBot="1">
      <c r="A198" s="27" t="s">
        <v>4</v>
      </c>
      <c r="B198" s="25" t="s">
        <v>4</v>
      </c>
      <c r="C198" s="25" t="s">
        <v>227</v>
      </c>
      <c r="D198" s="13" t="s">
        <v>37</v>
      </c>
      <c r="E198" s="14">
        <f t="shared" si="3"/>
        <v>45.5</v>
      </c>
      <c r="F198" s="14">
        <v>70</v>
      </c>
      <c r="G198" s="24" t="s">
        <v>149</v>
      </c>
    </row>
    <row r="199" spans="1:7" ht="30" customHeight="1" thickBot="1">
      <c r="A199" s="27" t="s">
        <v>4</v>
      </c>
      <c r="B199" s="25" t="s">
        <v>4</v>
      </c>
      <c r="C199" s="25" t="s">
        <v>4</v>
      </c>
      <c r="D199" s="13" t="s">
        <v>264</v>
      </c>
      <c r="E199" s="14">
        <f t="shared" si="3"/>
        <v>4.55</v>
      </c>
      <c r="F199" s="14">
        <v>7</v>
      </c>
      <c r="G199" s="24" t="s">
        <v>4</v>
      </c>
    </row>
    <row r="200" spans="1:7" ht="30" customHeight="1" thickBot="1">
      <c r="A200" s="27" t="s">
        <v>4</v>
      </c>
      <c r="B200" s="25" t="s">
        <v>4</v>
      </c>
      <c r="C200" s="25" t="s">
        <v>4</v>
      </c>
      <c r="D200" s="13" t="s">
        <v>318</v>
      </c>
      <c r="E200" s="14">
        <f t="shared" si="3"/>
        <v>4.55</v>
      </c>
      <c r="F200" s="14">
        <v>7</v>
      </c>
      <c r="G200" s="24" t="s">
        <v>4</v>
      </c>
    </row>
    <row r="201" spans="1:7" ht="30" customHeight="1" thickBot="1">
      <c r="A201" s="27" t="s">
        <v>4</v>
      </c>
      <c r="B201" s="25" t="s">
        <v>4</v>
      </c>
      <c r="C201" s="25" t="s">
        <v>4</v>
      </c>
      <c r="D201" s="13" t="s">
        <v>272</v>
      </c>
      <c r="E201" s="14">
        <f t="shared" si="3"/>
        <v>1.3</v>
      </c>
      <c r="F201" s="14">
        <v>2</v>
      </c>
      <c r="G201" s="24" t="s">
        <v>4</v>
      </c>
    </row>
    <row r="202" spans="1:7" ht="30" customHeight="1" thickBot="1">
      <c r="A202" s="27" t="s">
        <v>4</v>
      </c>
      <c r="B202" s="25" t="s">
        <v>4</v>
      </c>
      <c r="C202" s="25" t="s">
        <v>4</v>
      </c>
      <c r="D202" s="13" t="s">
        <v>13</v>
      </c>
      <c r="E202" s="14">
        <f t="shared" si="3"/>
        <v>1.3</v>
      </c>
      <c r="F202" s="14">
        <v>2</v>
      </c>
      <c r="G202" s="24" t="s">
        <v>4</v>
      </c>
    </row>
    <row r="203" spans="1:7" ht="30" customHeight="1" thickBot="1">
      <c r="A203" s="27" t="s">
        <v>4</v>
      </c>
      <c r="B203" s="25" t="s">
        <v>4</v>
      </c>
      <c r="C203" s="25" t="s">
        <v>4</v>
      </c>
      <c r="D203" s="13" t="s">
        <v>274</v>
      </c>
      <c r="E203" s="14">
        <f t="shared" si="3"/>
        <v>0.65</v>
      </c>
      <c r="F203" s="14">
        <v>1</v>
      </c>
      <c r="G203" s="24" t="s">
        <v>4</v>
      </c>
    </row>
    <row r="204" spans="1:7" ht="30" customHeight="1" thickBot="1">
      <c r="A204" s="27" t="s">
        <v>4</v>
      </c>
      <c r="B204" s="25" t="s">
        <v>4</v>
      </c>
      <c r="C204" s="25" t="s">
        <v>4</v>
      </c>
      <c r="D204" s="13" t="s">
        <v>291</v>
      </c>
      <c r="E204" s="14">
        <f t="shared" si="3"/>
        <v>0.65</v>
      </c>
      <c r="F204" s="14">
        <v>1</v>
      </c>
      <c r="G204" s="24" t="s">
        <v>4</v>
      </c>
    </row>
    <row r="205" spans="1:7" ht="30" customHeight="1" thickBot="1">
      <c r="A205" s="27"/>
      <c r="B205" s="25"/>
      <c r="C205" s="18" t="s">
        <v>365</v>
      </c>
      <c r="D205" s="13" t="s">
        <v>198</v>
      </c>
      <c r="E205" s="14"/>
      <c r="F205" s="14">
        <v>20</v>
      </c>
      <c r="G205" s="19"/>
    </row>
    <row r="206" spans="1:7" ht="30" customHeight="1" thickBot="1">
      <c r="A206" s="27" t="s">
        <v>4</v>
      </c>
      <c r="B206" s="25" t="s">
        <v>4</v>
      </c>
      <c r="C206" s="18" t="s">
        <v>366</v>
      </c>
      <c r="D206" s="13" t="s">
        <v>367</v>
      </c>
      <c r="E206" s="14">
        <v>13</v>
      </c>
      <c r="F206" s="14"/>
      <c r="G206" s="19" t="s">
        <v>12</v>
      </c>
    </row>
    <row r="207" spans="1:7" ht="30" customHeight="1" thickBot="1">
      <c r="A207" s="27" t="s">
        <v>4</v>
      </c>
      <c r="B207" s="25" t="s">
        <v>7</v>
      </c>
      <c r="C207" s="25" t="s">
        <v>543</v>
      </c>
      <c r="D207" s="13" t="s">
        <v>544</v>
      </c>
      <c r="E207" s="14">
        <f t="shared" ref="E207:E217" si="4">F207*0.65</f>
        <v>6.5</v>
      </c>
      <c r="F207" s="14">
        <v>10</v>
      </c>
      <c r="G207" s="24" t="s">
        <v>542</v>
      </c>
    </row>
    <row r="208" spans="1:7" ht="30" customHeight="1" thickBot="1">
      <c r="A208" s="27" t="s">
        <v>4</v>
      </c>
      <c r="B208" s="25" t="s">
        <v>4</v>
      </c>
      <c r="C208" s="25" t="s">
        <v>4</v>
      </c>
      <c r="D208" s="13" t="s">
        <v>545</v>
      </c>
      <c r="E208" s="14">
        <f t="shared" si="4"/>
        <v>3.25</v>
      </c>
      <c r="F208" s="14">
        <v>5</v>
      </c>
      <c r="G208" s="24" t="s">
        <v>4</v>
      </c>
    </row>
    <row r="209" spans="1:7" ht="30" customHeight="1" thickBot="1">
      <c r="A209" s="27"/>
      <c r="B209" s="25"/>
      <c r="C209" s="25" t="s">
        <v>4</v>
      </c>
      <c r="D209" s="13" t="s">
        <v>546</v>
      </c>
      <c r="E209" s="14">
        <f t="shared" si="4"/>
        <v>3.25</v>
      </c>
      <c r="F209" s="14">
        <v>5</v>
      </c>
      <c r="G209" s="24" t="s">
        <v>4</v>
      </c>
    </row>
    <row r="210" spans="1:7" ht="30" customHeight="1" thickBot="1">
      <c r="A210" s="27"/>
      <c r="B210" s="25"/>
      <c r="C210" s="25" t="s">
        <v>4</v>
      </c>
      <c r="D210" s="13" t="s">
        <v>547</v>
      </c>
      <c r="E210" s="14">
        <f t="shared" si="4"/>
        <v>3.25</v>
      </c>
      <c r="F210" s="14">
        <v>5</v>
      </c>
      <c r="G210" s="24" t="s">
        <v>4</v>
      </c>
    </row>
    <row r="211" spans="1:7" ht="30" customHeight="1" thickBot="1">
      <c r="A211" s="27"/>
      <c r="B211" s="25"/>
      <c r="C211" s="25" t="s">
        <v>4</v>
      </c>
      <c r="D211" s="13" t="s">
        <v>548</v>
      </c>
      <c r="E211" s="14">
        <f t="shared" si="4"/>
        <v>1.9500000000000002</v>
      </c>
      <c r="F211" s="14">
        <v>3</v>
      </c>
      <c r="G211" s="24" t="s">
        <v>4</v>
      </c>
    </row>
    <row r="212" spans="1:7" ht="30" customHeight="1" thickBot="1">
      <c r="A212" s="27"/>
      <c r="B212" s="25"/>
      <c r="C212" s="25" t="s">
        <v>4</v>
      </c>
      <c r="D212" s="13" t="s">
        <v>549</v>
      </c>
      <c r="E212" s="14">
        <f t="shared" si="4"/>
        <v>1.9500000000000002</v>
      </c>
      <c r="F212" s="14">
        <v>3</v>
      </c>
      <c r="G212" s="24" t="s">
        <v>4</v>
      </c>
    </row>
    <row r="213" spans="1:7" ht="30" customHeight="1" thickBot="1">
      <c r="A213" s="27" t="s">
        <v>4</v>
      </c>
      <c r="B213" s="25" t="s">
        <v>4</v>
      </c>
      <c r="C213" s="25" t="s">
        <v>4</v>
      </c>
      <c r="D213" s="13" t="s">
        <v>550</v>
      </c>
      <c r="E213" s="14">
        <f t="shared" si="4"/>
        <v>1.9500000000000002</v>
      </c>
      <c r="F213" s="14">
        <v>3</v>
      </c>
      <c r="G213" s="24" t="s">
        <v>4</v>
      </c>
    </row>
    <row r="214" spans="1:7" ht="30" customHeight="1" thickBot="1">
      <c r="A214" s="27" t="s">
        <v>4</v>
      </c>
      <c r="B214" s="25" t="s">
        <v>4</v>
      </c>
      <c r="C214" s="25" t="s">
        <v>4</v>
      </c>
      <c r="D214" s="13" t="s">
        <v>551</v>
      </c>
      <c r="E214" s="14">
        <f t="shared" si="4"/>
        <v>0.65</v>
      </c>
      <c r="F214" s="14">
        <v>1</v>
      </c>
      <c r="G214" s="24" t="s">
        <v>4</v>
      </c>
    </row>
    <row r="215" spans="1:7" ht="30" customHeight="1" thickBot="1">
      <c r="A215" s="27" t="s">
        <v>4</v>
      </c>
      <c r="B215" s="25" t="s">
        <v>4</v>
      </c>
      <c r="C215" s="25" t="s">
        <v>4</v>
      </c>
      <c r="D215" s="13" t="s">
        <v>15</v>
      </c>
      <c r="E215" s="14">
        <f t="shared" si="4"/>
        <v>0.65</v>
      </c>
      <c r="F215" s="14">
        <v>1</v>
      </c>
      <c r="G215" s="24" t="s">
        <v>4</v>
      </c>
    </row>
    <row r="216" spans="1:7" ht="30" customHeight="1" thickBot="1">
      <c r="A216" s="27" t="s">
        <v>4</v>
      </c>
      <c r="B216" s="25" t="s">
        <v>4</v>
      </c>
      <c r="C216" s="25" t="s">
        <v>4</v>
      </c>
      <c r="D216" s="13" t="s">
        <v>13</v>
      </c>
      <c r="E216" s="14">
        <f t="shared" si="4"/>
        <v>0.32500000000000001</v>
      </c>
      <c r="F216" s="14">
        <v>0.5</v>
      </c>
      <c r="G216" s="24" t="s">
        <v>4</v>
      </c>
    </row>
    <row r="217" spans="1:7" ht="30" customHeight="1" thickBot="1">
      <c r="A217" s="27" t="s">
        <v>4</v>
      </c>
      <c r="B217" s="25" t="s">
        <v>4</v>
      </c>
      <c r="C217" s="25" t="s">
        <v>4</v>
      </c>
      <c r="D217" s="13" t="s">
        <v>552</v>
      </c>
      <c r="E217" s="14">
        <f t="shared" si="4"/>
        <v>0.32500000000000001</v>
      </c>
      <c r="F217" s="14">
        <v>0.5</v>
      </c>
      <c r="G217" s="24" t="s">
        <v>4</v>
      </c>
    </row>
    <row r="218" spans="1:7" ht="30" customHeight="1" thickBot="1">
      <c r="A218" s="27" t="s">
        <v>4</v>
      </c>
      <c r="B218" s="25" t="s">
        <v>4</v>
      </c>
      <c r="C218" s="18" t="s">
        <v>16</v>
      </c>
      <c r="D218" s="13" t="s">
        <v>16</v>
      </c>
      <c r="E218" s="14">
        <v>100</v>
      </c>
      <c r="F218" s="14">
        <v>180</v>
      </c>
      <c r="G218" s="19"/>
    </row>
  </sheetData>
  <mergeCells count="83">
    <mergeCell ref="A182:A218"/>
    <mergeCell ref="B182:B184"/>
    <mergeCell ref="C182:C184"/>
    <mergeCell ref="G182:G184"/>
    <mergeCell ref="B185:B206"/>
    <mergeCell ref="C185:C192"/>
    <mergeCell ref="G185:G192"/>
    <mergeCell ref="C193:C197"/>
    <mergeCell ref="G193:G197"/>
    <mergeCell ref="C198:C204"/>
    <mergeCell ref="G198:G204"/>
    <mergeCell ref="B207:B218"/>
    <mergeCell ref="C207:C217"/>
    <mergeCell ref="G207:G217"/>
    <mergeCell ref="A153:A181"/>
    <mergeCell ref="B153:B156"/>
    <mergeCell ref="C153:C156"/>
    <mergeCell ref="G153:G156"/>
    <mergeCell ref="B157:B179"/>
    <mergeCell ref="C158:C164"/>
    <mergeCell ref="G158:G164"/>
    <mergeCell ref="C165:C173"/>
    <mergeCell ref="G165:G173"/>
    <mergeCell ref="C174:C177"/>
    <mergeCell ref="G174:G177"/>
    <mergeCell ref="B180:B181"/>
    <mergeCell ref="C86:C93"/>
    <mergeCell ref="G86:G93"/>
    <mergeCell ref="A121:A152"/>
    <mergeCell ref="B121:B124"/>
    <mergeCell ref="C121:C124"/>
    <mergeCell ref="G121:G124"/>
    <mergeCell ref="B125:B150"/>
    <mergeCell ref="C126:C131"/>
    <mergeCell ref="G126:G131"/>
    <mergeCell ref="C132:C142"/>
    <mergeCell ref="G132:G142"/>
    <mergeCell ref="C143:C148"/>
    <mergeCell ref="G143:G148"/>
    <mergeCell ref="B151:B152"/>
    <mergeCell ref="A94:A120"/>
    <mergeCell ref="B94:B97"/>
    <mergeCell ref="C94:C97"/>
    <mergeCell ref="G94:G97"/>
    <mergeCell ref="B98:B118"/>
    <mergeCell ref="C99:C106"/>
    <mergeCell ref="B119:B120"/>
    <mergeCell ref="C107:C110"/>
    <mergeCell ref="G107:G110"/>
    <mergeCell ref="C111:C116"/>
    <mergeCell ref="G111:G116"/>
    <mergeCell ref="G99:G106"/>
    <mergeCell ref="A1:F3"/>
    <mergeCell ref="G20:G29"/>
    <mergeCell ref="C30:C34"/>
    <mergeCell ref="G30:G34"/>
    <mergeCell ref="B45:B46"/>
    <mergeCell ref="A6:A46"/>
    <mergeCell ref="B6:B11"/>
    <mergeCell ref="C6:C11"/>
    <mergeCell ref="G6:G11"/>
    <mergeCell ref="B12:B44"/>
    <mergeCell ref="C13:C19"/>
    <mergeCell ref="C35:C42"/>
    <mergeCell ref="G35:G42"/>
    <mergeCell ref="G13:G19"/>
    <mergeCell ref="C20:C29"/>
    <mergeCell ref="A47:A93"/>
    <mergeCell ref="B47:B50"/>
    <mergeCell ref="C47:C50"/>
    <mergeCell ref="G47:G50"/>
    <mergeCell ref="B51:B84"/>
    <mergeCell ref="C52:C59"/>
    <mergeCell ref="G52:G59"/>
    <mergeCell ref="C60:C69"/>
    <mergeCell ref="G60:G69"/>
    <mergeCell ref="C70:C75"/>
    <mergeCell ref="E70:E75"/>
    <mergeCell ref="G70:G75"/>
    <mergeCell ref="C76:C82"/>
    <mergeCell ref="F76:F82"/>
    <mergeCell ref="G76:G82"/>
    <mergeCell ref="B85:B93"/>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46" max="16383" man="1"/>
    <brk id="93" max="16383" man="1"/>
    <brk id="120" max="16383" man="1"/>
    <brk id="152" max="16383" man="1"/>
    <brk id="181"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26" t="s">
        <v>358</v>
      </c>
      <c r="B1" s="26"/>
      <c r="C1" s="26"/>
      <c r="D1" s="26"/>
      <c r="E1" s="26"/>
      <c r="F1" s="26"/>
      <c r="G1" s="8" t="s">
        <v>4</v>
      </c>
    </row>
    <row r="2" spans="1:7" ht="21.95" customHeight="1">
      <c r="A2" s="26"/>
      <c r="B2" s="26"/>
      <c r="C2" s="26"/>
      <c r="D2" s="26"/>
      <c r="E2" s="26"/>
      <c r="F2" s="26"/>
      <c r="G2" s="8" t="s">
        <v>4</v>
      </c>
    </row>
    <row r="3" spans="1:7" ht="21.95" customHeight="1">
      <c r="A3" s="26"/>
      <c r="B3" s="26"/>
      <c r="C3" s="26"/>
      <c r="D3" s="26"/>
      <c r="E3" s="26"/>
      <c r="F3" s="26"/>
      <c r="G3" s="8"/>
    </row>
    <row r="4" spans="1:7" ht="18" customHeight="1" thickBot="1">
      <c r="A4" s="20"/>
      <c r="B4" s="9"/>
      <c r="C4" s="9"/>
      <c r="D4" s="9"/>
      <c r="E4" s="10"/>
      <c r="F4" s="10"/>
      <c r="G4" s="8" t="s">
        <v>4</v>
      </c>
    </row>
    <row r="5" spans="1:7" ht="36" customHeight="1" thickBot="1">
      <c r="A5" s="5" t="s">
        <v>357</v>
      </c>
      <c r="B5" s="6" t="s">
        <v>0</v>
      </c>
      <c r="C5" s="6" t="s">
        <v>1</v>
      </c>
      <c r="D5" s="6" t="s">
        <v>2</v>
      </c>
      <c r="E5" s="3" t="s">
        <v>355</v>
      </c>
      <c r="F5" s="4" t="s">
        <v>356</v>
      </c>
      <c r="G5" s="7" t="s">
        <v>3</v>
      </c>
    </row>
    <row r="6" spans="1:7" ht="30" customHeight="1" thickBot="1">
      <c r="A6" s="27" t="s">
        <v>151</v>
      </c>
      <c r="B6" s="25" t="s">
        <v>5</v>
      </c>
      <c r="C6" s="25" t="s">
        <v>238</v>
      </c>
      <c r="D6" s="13" t="s">
        <v>352</v>
      </c>
      <c r="E6" s="14">
        <f t="shared" ref="E6:E65" si="0">F6*0.65</f>
        <v>39</v>
      </c>
      <c r="F6" s="14">
        <v>60</v>
      </c>
      <c r="G6" s="24" t="s">
        <v>152</v>
      </c>
    </row>
    <row r="7" spans="1:7" ht="30" customHeight="1" thickBot="1">
      <c r="A7" s="27" t="s">
        <v>4</v>
      </c>
      <c r="B7" s="25" t="s">
        <v>4</v>
      </c>
      <c r="C7" s="25" t="s">
        <v>4</v>
      </c>
      <c r="D7" s="13" t="s">
        <v>262</v>
      </c>
      <c r="E7" s="14">
        <f t="shared" si="0"/>
        <v>10.4</v>
      </c>
      <c r="F7" s="14">
        <v>16</v>
      </c>
      <c r="G7" s="24" t="s">
        <v>4</v>
      </c>
    </row>
    <row r="8" spans="1:7" ht="30" customHeight="1" thickBot="1">
      <c r="A8" s="27" t="s">
        <v>4</v>
      </c>
      <c r="B8" s="25" t="s">
        <v>4</v>
      </c>
      <c r="C8" s="25" t="s">
        <v>4</v>
      </c>
      <c r="D8" s="13" t="s">
        <v>274</v>
      </c>
      <c r="E8" s="14">
        <f t="shared" si="0"/>
        <v>0.32500000000000001</v>
      </c>
      <c r="F8" s="14">
        <v>0.5</v>
      </c>
      <c r="G8" s="24" t="s">
        <v>4</v>
      </c>
    </row>
    <row r="9" spans="1:7" ht="30" customHeight="1" thickBot="1">
      <c r="A9" s="27" t="s">
        <v>4</v>
      </c>
      <c r="B9" s="25" t="s">
        <v>4</v>
      </c>
      <c r="C9" s="25" t="s">
        <v>4</v>
      </c>
      <c r="D9" s="13" t="s">
        <v>14</v>
      </c>
      <c r="E9" s="14">
        <f t="shared" si="0"/>
        <v>0.13</v>
      </c>
      <c r="F9" s="14">
        <v>0.2</v>
      </c>
      <c r="G9" s="24" t="s">
        <v>4</v>
      </c>
    </row>
    <row r="10" spans="1:7" ht="30" customHeight="1" thickBot="1">
      <c r="A10" s="27" t="s">
        <v>4</v>
      </c>
      <c r="B10" s="25" t="s">
        <v>6</v>
      </c>
      <c r="C10" s="18" t="s">
        <v>162</v>
      </c>
      <c r="D10" s="13" t="s">
        <v>262</v>
      </c>
      <c r="E10" s="14">
        <f t="shared" si="0"/>
        <v>35.75</v>
      </c>
      <c r="F10" s="14">
        <v>55</v>
      </c>
      <c r="G10" s="19"/>
    </row>
    <row r="11" spans="1:7" ht="30" customHeight="1" thickBot="1">
      <c r="A11" s="27" t="s">
        <v>4</v>
      </c>
      <c r="B11" s="25" t="s">
        <v>4</v>
      </c>
      <c r="C11" s="25" t="s">
        <v>228</v>
      </c>
      <c r="D11" s="13" t="s">
        <v>300</v>
      </c>
      <c r="E11" s="14">
        <f t="shared" si="0"/>
        <v>22.75</v>
      </c>
      <c r="F11" s="14">
        <v>35</v>
      </c>
      <c r="G11" s="24" t="s">
        <v>153</v>
      </c>
    </row>
    <row r="12" spans="1:7" ht="30" customHeight="1" thickBot="1">
      <c r="A12" s="27" t="s">
        <v>4</v>
      </c>
      <c r="B12" s="25" t="s">
        <v>4</v>
      </c>
      <c r="C12" s="25" t="s">
        <v>4</v>
      </c>
      <c r="D12" s="13" t="s">
        <v>296</v>
      </c>
      <c r="E12" s="14">
        <f t="shared" si="0"/>
        <v>1.9500000000000002</v>
      </c>
      <c r="F12" s="14">
        <v>3</v>
      </c>
      <c r="G12" s="24" t="s">
        <v>4</v>
      </c>
    </row>
    <row r="13" spans="1:7" ht="30" customHeight="1" thickBot="1">
      <c r="A13" s="27" t="s">
        <v>4</v>
      </c>
      <c r="B13" s="25" t="s">
        <v>4</v>
      </c>
      <c r="C13" s="25" t="s">
        <v>4</v>
      </c>
      <c r="D13" s="13" t="s">
        <v>280</v>
      </c>
      <c r="E13" s="14">
        <f t="shared" si="0"/>
        <v>1.9500000000000002</v>
      </c>
      <c r="F13" s="14">
        <v>3</v>
      </c>
      <c r="G13" s="24" t="s">
        <v>4</v>
      </c>
    </row>
    <row r="14" spans="1:7" ht="30" customHeight="1" thickBot="1">
      <c r="A14" s="27" t="s">
        <v>4</v>
      </c>
      <c r="B14" s="25" t="s">
        <v>4</v>
      </c>
      <c r="C14" s="25" t="s">
        <v>4</v>
      </c>
      <c r="D14" s="13" t="s">
        <v>273</v>
      </c>
      <c r="E14" s="14">
        <f t="shared" si="0"/>
        <v>1.9500000000000002</v>
      </c>
      <c r="F14" s="14">
        <v>3</v>
      </c>
      <c r="G14" s="24" t="s">
        <v>4</v>
      </c>
    </row>
    <row r="15" spans="1:7" ht="30" customHeight="1" thickBot="1">
      <c r="A15" s="27" t="s">
        <v>4</v>
      </c>
      <c r="B15" s="25" t="s">
        <v>4</v>
      </c>
      <c r="C15" s="25" t="s">
        <v>4</v>
      </c>
      <c r="D15" s="13" t="s">
        <v>281</v>
      </c>
      <c r="E15" s="14">
        <f t="shared" si="0"/>
        <v>0.65</v>
      </c>
      <c r="F15" s="14">
        <v>1</v>
      </c>
      <c r="G15" s="24" t="s">
        <v>4</v>
      </c>
    </row>
    <row r="16" spans="1:7" ht="30" customHeight="1" thickBot="1">
      <c r="A16" s="27" t="s">
        <v>4</v>
      </c>
      <c r="B16" s="25" t="s">
        <v>4</v>
      </c>
      <c r="C16" s="28" t="s">
        <v>429</v>
      </c>
      <c r="D16" s="13" t="s">
        <v>270</v>
      </c>
      <c r="E16" s="29"/>
      <c r="F16" s="14">
        <v>45</v>
      </c>
      <c r="G16" s="24" t="s">
        <v>154</v>
      </c>
    </row>
    <row r="17" spans="1:7" ht="30" customHeight="1" thickBot="1">
      <c r="A17" s="27" t="s">
        <v>4</v>
      </c>
      <c r="B17" s="25" t="s">
        <v>4</v>
      </c>
      <c r="C17" s="25" t="s">
        <v>4</v>
      </c>
      <c r="D17" s="13" t="s">
        <v>271</v>
      </c>
      <c r="E17" s="30"/>
      <c r="F17" s="14">
        <v>10</v>
      </c>
      <c r="G17" s="24" t="s">
        <v>4</v>
      </c>
    </row>
    <row r="18" spans="1:7" ht="30" customHeight="1" thickBot="1">
      <c r="A18" s="27" t="s">
        <v>4</v>
      </c>
      <c r="B18" s="25" t="s">
        <v>4</v>
      </c>
      <c r="C18" s="25" t="s">
        <v>4</v>
      </c>
      <c r="D18" s="13" t="s">
        <v>279</v>
      </c>
      <c r="E18" s="30"/>
      <c r="F18" s="14">
        <v>10</v>
      </c>
      <c r="G18" s="24" t="s">
        <v>4</v>
      </c>
    </row>
    <row r="19" spans="1:7" ht="30" customHeight="1" thickBot="1">
      <c r="A19" s="27" t="s">
        <v>4</v>
      </c>
      <c r="B19" s="25" t="s">
        <v>4</v>
      </c>
      <c r="C19" s="25" t="s">
        <v>4</v>
      </c>
      <c r="D19" s="13" t="s">
        <v>353</v>
      </c>
      <c r="E19" s="30"/>
      <c r="F19" s="14">
        <v>10</v>
      </c>
      <c r="G19" s="24" t="s">
        <v>4</v>
      </c>
    </row>
    <row r="20" spans="1:7" ht="30" customHeight="1" thickBot="1">
      <c r="A20" s="27" t="s">
        <v>4</v>
      </c>
      <c r="B20" s="25" t="s">
        <v>4</v>
      </c>
      <c r="C20" s="25" t="s">
        <v>4</v>
      </c>
      <c r="D20" s="13" t="s">
        <v>264</v>
      </c>
      <c r="E20" s="30"/>
      <c r="F20" s="14">
        <v>5</v>
      </c>
      <c r="G20" s="24" t="s">
        <v>4</v>
      </c>
    </row>
    <row r="21" spans="1:7" ht="30" customHeight="1" thickBot="1">
      <c r="A21" s="27" t="s">
        <v>4</v>
      </c>
      <c r="B21" s="25" t="s">
        <v>4</v>
      </c>
      <c r="C21" s="25" t="s">
        <v>4</v>
      </c>
      <c r="D21" s="13" t="s">
        <v>354</v>
      </c>
      <c r="E21" s="30"/>
      <c r="F21" s="14">
        <v>3</v>
      </c>
      <c r="G21" s="24" t="s">
        <v>4</v>
      </c>
    </row>
    <row r="22" spans="1:7" ht="30" customHeight="1" thickBot="1">
      <c r="A22" s="27" t="s">
        <v>4</v>
      </c>
      <c r="B22" s="25" t="s">
        <v>4</v>
      </c>
      <c r="C22" s="25" t="s">
        <v>4</v>
      </c>
      <c r="D22" s="13" t="s">
        <v>273</v>
      </c>
      <c r="E22" s="30"/>
      <c r="F22" s="14">
        <v>3</v>
      </c>
      <c r="G22" s="24" t="s">
        <v>4</v>
      </c>
    </row>
    <row r="23" spans="1:7" ht="30" customHeight="1" thickBot="1">
      <c r="A23" s="27" t="s">
        <v>4</v>
      </c>
      <c r="B23" s="25" t="s">
        <v>4</v>
      </c>
      <c r="C23" s="25" t="s">
        <v>4</v>
      </c>
      <c r="D23" s="13" t="s">
        <v>15</v>
      </c>
      <c r="E23" s="30"/>
      <c r="F23" s="14">
        <v>2.5</v>
      </c>
      <c r="G23" s="24" t="s">
        <v>4</v>
      </c>
    </row>
    <row r="24" spans="1:7" ht="30" customHeight="1" thickBot="1">
      <c r="A24" s="27" t="s">
        <v>4</v>
      </c>
      <c r="B24" s="25" t="s">
        <v>4</v>
      </c>
      <c r="C24" s="25" t="s">
        <v>4</v>
      </c>
      <c r="D24" s="13" t="s">
        <v>269</v>
      </c>
      <c r="E24" s="30"/>
      <c r="F24" s="14">
        <v>1</v>
      </c>
      <c r="G24" s="24" t="s">
        <v>4</v>
      </c>
    </row>
    <row r="25" spans="1:7" ht="30" customHeight="1" thickBot="1">
      <c r="A25" s="27" t="s">
        <v>4</v>
      </c>
      <c r="B25" s="25" t="s">
        <v>4</v>
      </c>
      <c r="C25" s="25" t="s">
        <v>4</v>
      </c>
      <c r="D25" s="13" t="s">
        <v>261</v>
      </c>
      <c r="E25" s="30"/>
      <c r="F25" s="14">
        <v>1</v>
      </c>
      <c r="G25" s="24" t="s">
        <v>4</v>
      </c>
    </row>
    <row r="26" spans="1:7" ht="30" customHeight="1" thickBot="1">
      <c r="A26" s="27" t="s">
        <v>4</v>
      </c>
      <c r="B26" s="25" t="s">
        <v>4</v>
      </c>
      <c r="C26" s="25" t="s">
        <v>4</v>
      </c>
      <c r="D26" s="13" t="s">
        <v>13</v>
      </c>
      <c r="E26" s="30"/>
      <c r="F26" s="14">
        <v>1</v>
      </c>
      <c r="G26" s="24" t="s">
        <v>4</v>
      </c>
    </row>
    <row r="27" spans="1:7" ht="30" customHeight="1" thickBot="1">
      <c r="A27" s="27" t="s">
        <v>4</v>
      </c>
      <c r="B27" s="25" t="s">
        <v>4</v>
      </c>
      <c r="C27" s="25" t="s">
        <v>4</v>
      </c>
      <c r="D27" s="13" t="s">
        <v>311</v>
      </c>
      <c r="E27" s="30"/>
      <c r="F27" s="14">
        <v>1</v>
      </c>
      <c r="G27" s="24" t="s">
        <v>4</v>
      </c>
    </row>
    <row r="28" spans="1:7" ht="30" customHeight="1" thickBot="1">
      <c r="A28" s="27" t="s">
        <v>4</v>
      </c>
      <c r="B28" s="25" t="s">
        <v>4</v>
      </c>
      <c r="C28" s="25" t="s">
        <v>4</v>
      </c>
      <c r="D28" s="13" t="s">
        <v>272</v>
      </c>
      <c r="E28" s="31"/>
      <c r="F28" s="14">
        <v>0.5</v>
      </c>
      <c r="G28" s="24" t="s">
        <v>4</v>
      </c>
    </row>
    <row r="29" spans="1:7" ht="30" customHeight="1" thickBot="1">
      <c r="A29" s="27"/>
      <c r="B29" s="25"/>
      <c r="C29" s="40" t="s">
        <v>431</v>
      </c>
      <c r="D29" s="13" t="s">
        <v>423</v>
      </c>
      <c r="E29" s="14">
        <v>29.25</v>
      </c>
      <c r="F29" s="29"/>
      <c r="G29" s="24" t="s">
        <v>428</v>
      </c>
    </row>
    <row r="30" spans="1:7" ht="30" customHeight="1" thickBot="1">
      <c r="A30" s="27"/>
      <c r="B30" s="25"/>
      <c r="C30" s="41"/>
      <c r="D30" s="13" t="s">
        <v>424</v>
      </c>
      <c r="E30" s="14">
        <v>6.5</v>
      </c>
      <c r="F30" s="30"/>
      <c r="G30" s="24" t="s">
        <v>4</v>
      </c>
    </row>
    <row r="31" spans="1:7" ht="30" customHeight="1" thickBot="1">
      <c r="A31" s="27"/>
      <c r="B31" s="25"/>
      <c r="C31" s="41"/>
      <c r="D31" s="13" t="s">
        <v>390</v>
      </c>
      <c r="E31" s="14">
        <v>6.5</v>
      </c>
      <c r="F31" s="30"/>
      <c r="G31" s="24" t="s">
        <v>4</v>
      </c>
    </row>
    <row r="32" spans="1:7" ht="30" customHeight="1" thickBot="1">
      <c r="A32" s="27"/>
      <c r="B32" s="25"/>
      <c r="C32" s="41"/>
      <c r="D32" s="13" t="s">
        <v>425</v>
      </c>
      <c r="E32" s="14">
        <v>6.5</v>
      </c>
      <c r="F32" s="30"/>
      <c r="G32" s="24" t="s">
        <v>4</v>
      </c>
    </row>
    <row r="33" spans="1:7" ht="30" customHeight="1" thickBot="1">
      <c r="A33" s="27"/>
      <c r="B33" s="25"/>
      <c r="C33" s="41"/>
      <c r="D33" s="13" t="s">
        <v>426</v>
      </c>
      <c r="E33" s="14">
        <v>3.25</v>
      </c>
      <c r="F33" s="30"/>
      <c r="G33" s="24" t="s">
        <v>4</v>
      </c>
    </row>
    <row r="34" spans="1:7" ht="30" customHeight="1" thickBot="1">
      <c r="A34" s="27"/>
      <c r="B34" s="25"/>
      <c r="C34" s="41"/>
      <c r="D34" s="13" t="s">
        <v>392</v>
      </c>
      <c r="E34" s="14">
        <v>1.95</v>
      </c>
      <c r="F34" s="30"/>
      <c r="G34" s="24" t="s">
        <v>4</v>
      </c>
    </row>
    <row r="35" spans="1:7" ht="30" customHeight="1" thickBot="1">
      <c r="A35" s="27"/>
      <c r="B35" s="25"/>
      <c r="C35" s="41"/>
      <c r="D35" s="13" t="s">
        <v>15</v>
      </c>
      <c r="E35" s="14">
        <v>1.62</v>
      </c>
      <c r="F35" s="30"/>
      <c r="G35" s="24" t="s">
        <v>4</v>
      </c>
    </row>
    <row r="36" spans="1:7" ht="30" customHeight="1" thickBot="1">
      <c r="A36" s="27"/>
      <c r="B36" s="25"/>
      <c r="C36" s="41"/>
      <c r="D36" s="13" t="s">
        <v>418</v>
      </c>
      <c r="E36" s="14">
        <v>0.65</v>
      </c>
      <c r="F36" s="30"/>
      <c r="G36" s="24" t="s">
        <v>4</v>
      </c>
    </row>
    <row r="37" spans="1:7" ht="30" customHeight="1" thickBot="1">
      <c r="A37" s="27"/>
      <c r="B37" s="25"/>
      <c r="C37" s="41"/>
      <c r="D37" s="13" t="s">
        <v>397</v>
      </c>
      <c r="E37" s="14">
        <v>0.65</v>
      </c>
      <c r="F37" s="30"/>
      <c r="G37" s="24" t="s">
        <v>4</v>
      </c>
    </row>
    <row r="38" spans="1:7" ht="30" customHeight="1" thickBot="1">
      <c r="A38" s="27"/>
      <c r="B38" s="25"/>
      <c r="C38" s="41"/>
      <c r="D38" s="13" t="s">
        <v>30</v>
      </c>
      <c r="E38" s="14">
        <v>0.65</v>
      </c>
      <c r="F38" s="30"/>
      <c r="G38" s="24" t="s">
        <v>4</v>
      </c>
    </row>
    <row r="39" spans="1:7" ht="30" customHeight="1" thickBot="1">
      <c r="A39" s="27"/>
      <c r="B39" s="25"/>
      <c r="C39" s="41"/>
      <c r="D39" s="13" t="s">
        <v>13</v>
      </c>
      <c r="E39" s="14">
        <v>0.65</v>
      </c>
      <c r="F39" s="31"/>
      <c r="G39" s="24" t="s">
        <v>4</v>
      </c>
    </row>
    <row r="40" spans="1:7" ht="30" customHeight="1" thickBot="1">
      <c r="A40" s="27"/>
      <c r="B40" s="25"/>
      <c r="C40" s="42"/>
      <c r="D40" s="13" t="s">
        <v>427</v>
      </c>
      <c r="E40" s="14">
        <v>0.65</v>
      </c>
      <c r="F40" s="14"/>
      <c r="G40" s="24" t="s">
        <v>4</v>
      </c>
    </row>
    <row r="41" spans="1:7" ht="30" customHeight="1" thickBot="1">
      <c r="A41" s="27" t="s">
        <v>4</v>
      </c>
      <c r="B41" s="25" t="s">
        <v>4</v>
      </c>
      <c r="C41" s="25" t="s">
        <v>229</v>
      </c>
      <c r="D41" s="13" t="s">
        <v>316</v>
      </c>
      <c r="E41" s="14">
        <f t="shared" si="0"/>
        <v>22.75</v>
      </c>
      <c r="F41" s="14">
        <v>35</v>
      </c>
      <c r="G41" s="24" t="s">
        <v>155</v>
      </c>
    </row>
    <row r="42" spans="1:7" ht="30" customHeight="1" thickBot="1">
      <c r="A42" s="27" t="s">
        <v>4</v>
      </c>
      <c r="B42" s="25" t="s">
        <v>4</v>
      </c>
      <c r="C42" s="25" t="s">
        <v>4</v>
      </c>
      <c r="D42" s="13" t="s">
        <v>273</v>
      </c>
      <c r="E42" s="14">
        <f t="shared" si="0"/>
        <v>1.3</v>
      </c>
      <c r="F42" s="14">
        <v>2</v>
      </c>
      <c r="G42" s="24" t="s">
        <v>4</v>
      </c>
    </row>
    <row r="43" spans="1:7" ht="30" customHeight="1" thickBot="1">
      <c r="A43" s="27" t="s">
        <v>4</v>
      </c>
      <c r="B43" s="25" t="s">
        <v>4</v>
      </c>
      <c r="C43" s="25" t="s">
        <v>4</v>
      </c>
      <c r="D43" s="13" t="s">
        <v>272</v>
      </c>
      <c r="E43" s="14">
        <f t="shared" si="0"/>
        <v>0.65</v>
      </c>
      <c r="F43" s="14">
        <v>1</v>
      </c>
      <c r="G43" s="24" t="s">
        <v>4</v>
      </c>
    </row>
    <row r="44" spans="1:7" ht="30" customHeight="1" thickBot="1">
      <c r="A44" s="27" t="s">
        <v>4</v>
      </c>
      <c r="B44" s="25" t="s">
        <v>4</v>
      </c>
      <c r="C44" s="25" t="s">
        <v>4</v>
      </c>
      <c r="D44" s="13" t="s">
        <v>13</v>
      </c>
      <c r="E44" s="14">
        <f t="shared" si="0"/>
        <v>0.65</v>
      </c>
      <c r="F44" s="14">
        <v>1</v>
      </c>
      <c r="G44" s="24" t="s">
        <v>4</v>
      </c>
    </row>
    <row r="45" spans="1:7" ht="30" customHeight="1" thickBot="1">
      <c r="A45" s="27" t="s">
        <v>4</v>
      </c>
      <c r="B45" s="25" t="s">
        <v>4</v>
      </c>
      <c r="C45" s="25" t="s">
        <v>4</v>
      </c>
      <c r="D45" s="13" t="s">
        <v>291</v>
      </c>
      <c r="E45" s="14">
        <f t="shared" si="0"/>
        <v>0.65</v>
      </c>
      <c r="F45" s="14">
        <v>1</v>
      </c>
      <c r="G45" s="24" t="s">
        <v>4</v>
      </c>
    </row>
    <row r="46" spans="1:7" ht="30" customHeight="1" thickBot="1">
      <c r="A46" s="27"/>
      <c r="B46" s="25"/>
      <c r="C46" s="12" t="s">
        <v>360</v>
      </c>
      <c r="D46" s="13" t="s">
        <v>197</v>
      </c>
      <c r="E46" s="14"/>
      <c r="F46" s="14">
        <v>20</v>
      </c>
      <c r="G46" s="19"/>
    </row>
    <row r="47" spans="1:7" ht="30" customHeight="1" thickBot="1">
      <c r="A47" s="27" t="s">
        <v>4</v>
      </c>
      <c r="B47" s="25" t="s">
        <v>4</v>
      </c>
      <c r="C47" s="12" t="s">
        <v>362</v>
      </c>
      <c r="D47" s="13" t="s">
        <v>363</v>
      </c>
      <c r="E47" s="14">
        <v>13</v>
      </c>
      <c r="F47" s="14"/>
      <c r="G47" s="19" t="s">
        <v>12</v>
      </c>
    </row>
    <row r="48" spans="1:7" ht="30" customHeight="1" thickBot="1">
      <c r="A48" s="27" t="s">
        <v>4</v>
      </c>
      <c r="B48" s="25" t="s">
        <v>7</v>
      </c>
      <c r="C48" s="18" t="s">
        <v>16</v>
      </c>
      <c r="D48" s="13" t="s">
        <v>16</v>
      </c>
      <c r="E48" s="14">
        <v>100</v>
      </c>
      <c r="F48" s="14">
        <v>180</v>
      </c>
      <c r="G48" s="19"/>
    </row>
    <row r="49" spans="1:7" ht="30" customHeight="1" thickBot="1">
      <c r="A49" s="27" t="s">
        <v>4</v>
      </c>
      <c r="B49" s="25" t="s">
        <v>4</v>
      </c>
      <c r="C49" s="18" t="s">
        <v>199</v>
      </c>
      <c r="D49" s="13" t="s">
        <v>199</v>
      </c>
      <c r="E49" s="14">
        <f t="shared" si="0"/>
        <v>32.5</v>
      </c>
      <c r="F49" s="14">
        <v>50</v>
      </c>
      <c r="G49" s="19" t="s">
        <v>12</v>
      </c>
    </row>
    <row r="50" spans="1:7" ht="30" customHeight="1" thickBot="1">
      <c r="A50" s="27" t="s">
        <v>156</v>
      </c>
      <c r="B50" s="25" t="s">
        <v>5</v>
      </c>
      <c r="C50" s="25" t="s">
        <v>190</v>
      </c>
      <c r="D50" s="13" t="s">
        <v>262</v>
      </c>
      <c r="E50" s="14">
        <f t="shared" si="0"/>
        <v>10.4</v>
      </c>
      <c r="F50" s="14">
        <v>16</v>
      </c>
      <c r="G50" s="24" t="s">
        <v>157</v>
      </c>
    </row>
    <row r="51" spans="1:7" ht="30" customHeight="1" thickBot="1">
      <c r="A51" s="27" t="s">
        <v>4</v>
      </c>
      <c r="B51" s="25" t="s">
        <v>4</v>
      </c>
      <c r="C51" s="25" t="s">
        <v>4</v>
      </c>
      <c r="D51" s="13" t="s">
        <v>313</v>
      </c>
      <c r="E51" s="14">
        <f t="shared" si="0"/>
        <v>4.55</v>
      </c>
      <c r="F51" s="14">
        <v>7</v>
      </c>
      <c r="G51" s="24" t="s">
        <v>4</v>
      </c>
    </row>
    <row r="52" spans="1:7" ht="30" customHeight="1" thickBot="1">
      <c r="A52" s="27" t="s">
        <v>4</v>
      </c>
      <c r="B52" s="25" t="s">
        <v>4</v>
      </c>
      <c r="C52" s="25" t="s">
        <v>4</v>
      </c>
      <c r="D52" s="13" t="s">
        <v>13</v>
      </c>
      <c r="E52" s="14">
        <f t="shared" si="0"/>
        <v>0.65</v>
      </c>
      <c r="F52" s="14">
        <v>1</v>
      </c>
      <c r="G52" s="24" t="s">
        <v>4</v>
      </c>
    </row>
    <row r="53" spans="1:7" ht="30" customHeight="1" thickBot="1">
      <c r="A53" s="27" t="s">
        <v>4</v>
      </c>
      <c r="B53" s="25" t="s">
        <v>4</v>
      </c>
      <c r="C53" s="25" t="s">
        <v>4</v>
      </c>
      <c r="D53" s="13" t="s">
        <v>291</v>
      </c>
      <c r="E53" s="14">
        <f t="shared" si="0"/>
        <v>0.32500000000000001</v>
      </c>
      <c r="F53" s="14">
        <v>0.5</v>
      </c>
      <c r="G53" s="24" t="s">
        <v>4</v>
      </c>
    </row>
    <row r="54" spans="1:7" ht="30" customHeight="1" thickBot="1">
      <c r="A54" s="27" t="s">
        <v>4</v>
      </c>
      <c r="B54" s="25" t="s">
        <v>4</v>
      </c>
      <c r="C54" s="25" t="s">
        <v>4</v>
      </c>
      <c r="D54" s="13" t="s">
        <v>14</v>
      </c>
      <c r="E54" s="14">
        <f t="shared" si="0"/>
        <v>6.5000000000000002E-2</v>
      </c>
      <c r="F54" s="14">
        <v>0.1</v>
      </c>
      <c r="G54" s="24" t="s">
        <v>4</v>
      </c>
    </row>
    <row r="55" spans="1:7" ht="30" customHeight="1" thickBot="1">
      <c r="A55" s="27" t="s">
        <v>4</v>
      </c>
      <c r="B55" s="25" t="s">
        <v>6</v>
      </c>
      <c r="C55" s="18" t="s">
        <v>162</v>
      </c>
      <c r="D55" s="13" t="s">
        <v>262</v>
      </c>
      <c r="E55" s="14">
        <f t="shared" si="0"/>
        <v>35.75</v>
      </c>
      <c r="F55" s="14">
        <v>55</v>
      </c>
      <c r="G55" s="19"/>
    </row>
    <row r="56" spans="1:7" ht="30" customHeight="1" thickBot="1">
      <c r="A56" s="27" t="s">
        <v>4</v>
      </c>
      <c r="B56" s="25" t="s">
        <v>4</v>
      </c>
      <c r="C56" s="25" t="s">
        <v>447</v>
      </c>
      <c r="D56" s="13" t="s">
        <v>451</v>
      </c>
      <c r="E56" s="14">
        <f t="shared" si="0"/>
        <v>19.5</v>
      </c>
      <c r="F56" s="14">
        <v>30</v>
      </c>
      <c r="G56" s="24" t="s">
        <v>144</v>
      </c>
    </row>
    <row r="57" spans="1:7" ht="30" customHeight="1" thickBot="1">
      <c r="A57" s="27" t="s">
        <v>4</v>
      </c>
      <c r="B57" s="25" t="s">
        <v>4</v>
      </c>
      <c r="C57" s="25" t="s">
        <v>4</v>
      </c>
      <c r="D57" s="13" t="s">
        <v>390</v>
      </c>
      <c r="E57" s="14">
        <f t="shared" si="0"/>
        <v>4.55</v>
      </c>
      <c r="F57" s="14">
        <v>7</v>
      </c>
      <c r="G57" s="24" t="s">
        <v>4</v>
      </c>
    </row>
    <row r="58" spans="1:7" ht="30" customHeight="1" thickBot="1">
      <c r="A58" s="27" t="s">
        <v>4</v>
      </c>
      <c r="B58" s="25" t="s">
        <v>4</v>
      </c>
      <c r="C58" s="25" t="s">
        <v>4</v>
      </c>
      <c r="D58" s="13" t="s">
        <v>452</v>
      </c>
      <c r="E58" s="14">
        <f t="shared" si="0"/>
        <v>4.55</v>
      </c>
      <c r="F58" s="14">
        <v>7</v>
      </c>
      <c r="G58" s="24" t="s">
        <v>4</v>
      </c>
    </row>
    <row r="59" spans="1:7" ht="30" customHeight="1" thickBot="1">
      <c r="A59" s="27" t="s">
        <v>4</v>
      </c>
      <c r="B59" s="25" t="s">
        <v>4</v>
      </c>
      <c r="C59" s="25" t="s">
        <v>4</v>
      </c>
      <c r="D59" s="13" t="s">
        <v>416</v>
      </c>
      <c r="E59" s="14">
        <f t="shared" si="0"/>
        <v>1.9500000000000002</v>
      </c>
      <c r="F59" s="14">
        <v>3</v>
      </c>
      <c r="G59" s="24" t="s">
        <v>4</v>
      </c>
    </row>
    <row r="60" spans="1:7" ht="30" customHeight="1" thickBot="1">
      <c r="A60" s="27" t="s">
        <v>4</v>
      </c>
      <c r="B60" s="25" t="s">
        <v>4</v>
      </c>
      <c r="C60" s="25" t="s">
        <v>4</v>
      </c>
      <c r="D60" s="13" t="s">
        <v>441</v>
      </c>
      <c r="E60" s="14">
        <f t="shared" si="0"/>
        <v>1.3</v>
      </c>
      <c r="F60" s="14">
        <v>2</v>
      </c>
      <c r="G60" s="24" t="s">
        <v>4</v>
      </c>
    </row>
    <row r="61" spans="1:7" ht="30" customHeight="1" thickBot="1">
      <c r="A61" s="27"/>
      <c r="B61" s="25"/>
      <c r="C61" s="25"/>
      <c r="D61" s="13" t="s">
        <v>453</v>
      </c>
      <c r="E61" s="14">
        <f t="shared" si="0"/>
        <v>0.65</v>
      </c>
      <c r="F61" s="14">
        <v>1</v>
      </c>
      <c r="G61" s="24" t="s">
        <v>4</v>
      </c>
    </row>
    <row r="62" spans="1:7" ht="30" customHeight="1" thickBot="1">
      <c r="A62" s="27" t="s">
        <v>4</v>
      </c>
      <c r="B62" s="25" t="s">
        <v>4</v>
      </c>
      <c r="C62" s="25" t="s">
        <v>4</v>
      </c>
      <c r="D62" s="13" t="s">
        <v>442</v>
      </c>
      <c r="E62" s="14">
        <f t="shared" si="0"/>
        <v>0.32500000000000001</v>
      </c>
      <c r="F62" s="14">
        <v>0.5</v>
      </c>
      <c r="G62" s="24" t="s">
        <v>4</v>
      </c>
    </row>
    <row r="63" spans="1:7" ht="30" customHeight="1" thickBot="1">
      <c r="A63" s="27" t="s">
        <v>4</v>
      </c>
      <c r="B63" s="25" t="s">
        <v>4</v>
      </c>
      <c r="C63" s="25" t="s">
        <v>4</v>
      </c>
      <c r="D63" s="13" t="s">
        <v>397</v>
      </c>
      <c r="E63" s="14">
        <f t="shared" si="0"/>
        <v>0.32500000000000001</v>
      </c>
      <c r="F63" s="14">
        <v>0.5</v>
      </c>
      <c r="G63" s="24" t="s">
        <v>4</v>
      </c>
    </row>
    <row r="64" spans="1:7" ht="30" customHeight="1" thickBot="1">
      <c r="A64" s="27" t="s">
        <v>4</v>
      </c>
      <c r="B64" s="25" t="s">
        <v>4</v>
      </c>
      <c r="C64" s="25" t="s">
        <v>448</v>
      </c>
      <c r="D64" s="13" t="s">
        <v>454</v>
      </c>
      <c r="E64" s="14">
        <f t="shared" si="0"/>
        <v>19.5</v>
      </c>
      <c r="F64" s="14">
        <v>30</v>
      </c>
      <c r="G64" s="24" t="s">
        <v>450</v>
      </c>
    </row>
    <row r="65" spans="1:7" ht="30" customHeight="1" thickBot="1">
      <c r="A65" s="27" t="s">
        <v>4</v>
      </c>
      <c r="B65" s="25" t="s">
        <v>4</v>
      </c>
      <c r="C65" s="25" t="s">
        <v>4</v>
      </c>
      <c r="D65" s="13" t="s">
        <v>396</v>
      </c>
      <c r="E65" s="14">
        <f t="shared" si="0"/>
        <v>3.25</v>
      </c>
      <c r="F65" s="14">
        <v>5</v>
      </c>
      <c r="G65" s="24"/>
    </row>
    <row r="66" spans="1:7" ht="30" customHeight="1" thickBot="1">
      <c r="A66" s="27" t="s">
        <v>4</v>
      </c>
      <c r="B66" s="25" t="s">
        <v>4</v>
      </c>
      <c r="C66" s="25" t="s">
        <v>4</v>
      </c>
      <c r="D66" s="13" t="s">
        <v>449</v>
      </c>
      <c r="E66" s="14">
        <f t="shared" ref="E66:E88" si="1">F66*0.65</f>
        <v>3.25</v>
      </c>
      <c r="F66" s="14">
        <v>5</v>
      </c>
      <c r="G66" s="24"/>
    </row>
    <row r="67" spans="1:7" ht="30" customHeight="1" thickBot="1">
      <c r="A67" s="27" t="s">
        <v>4</v>
      </c>
      <c r="B67" s="25" t="s">
        <v>4</v>
      </c>
      <c r="C67" s="25" t="s">
        <v>4</v>
      </c>
      <c r="D67" s="13" t="s">
        <v>455</v>
      </c>
      <c r="E67" s="14">
        <f t="shared" si="1"/>
        <v>1.9500000000000002</v>
      </c>
      <c r="F67" s="14">
        <v>3</v>
      </c>
      <c r="G67" s="24"/>
    </row>
    <row r="68" spans="1:7" ht="30" customHeight="1" thickBot="1">
      <c r="A68" s="27" t="s">
        <v>4</v>
      </c>
      <c r="B68" s="25" t="s">
        <v>4</v>
      </c>
      <c r="C68" s="25" t="s">
        <v>4</v>
      </c>
      <c r="D68" s="13" t="s">
        <v>397</v>
      </c>
      <c r="E68" s="14">
        <f t="shared" si="1"/>
        <v>1.3</v>
      </c>
      <c r="F68" s="14">
        <v>2</v>
      </c>
      <c r="G68" s="24"/>
    </row>
    <row r="69" spans="1:7" ht="30" customHeight="1" thickBot="1">
      <c r="A69" s="27" t="s">
        <v>4</v>
      </c>
      <c r="B69" s="25" t="s">
        <v>4</v>
      </c>
      <c r="C69" s="25" t="s">
        <v>4</v>
      </c>
      <c r="D69" s="13" t="s">
        <v>15</v>
      </c>
      <c r="E69" s="14">
        <f t="shared" si="1"/>
        <v>1.3</v>
      </c>
      <c r="F69" s="14">
        <v>2</v>
      </c>
      <c r="G69" s="24"/>
    </row>
    <row r="70" spans="1:7" ht="30" customHeight="1" thickBot="1">
      <c r="A70" s="27" t="s">
        <v>4</v>
      </c>
      <c r="B70" s="25" t="s">
        <v>4</v>
      </c>
      <c r="C70" s="25" t="s">
        <v>230</v>
      </c>
      <c r="D70" s="13" t="s">
        <v>265</v>
      </c>
      <c r="E70" s="14">
        <f t="shared" si="1"/>
        <v>22.75</v>
      </c>
      <c r="F70" s="14">
        <v>35</v>
      </c>
      <c r="G70" s="24" t="s">
        <v>160</v>
      </c>
    </row>
    <row r="71" spans="1:7" ht="30" customHeight="1" thickBot="1">
      <c r="A71" s="27" t="s">
        <v>4</v>
      </c>
      <c r="B71" s="25" t="s">
        <v>4</v>
      </c>
      <c r="C71" s="25" t="s">
        <v>4</v>
      </c>
      <c r="D71" s="13" t="s">
        <v>284</v>
      </c>
      <c r="E71" s="14">
        <f t="shared" si="1"/>
        <v>3.25</v>
      </c>
      <c r="F71" s="14">
        <v>5</v>
      </c>
      <c r="G71" s="24" t="s">
        <v>4</v>
      </c>
    </row>
    <row r="72" spans="1:7" ht="30" customHeight="1" thickBot="1">
      <c r="A72" s="27" t="s">
        <v>4</v>
      </c>
      <c r="B72" s="25" t="s">
        <v>4</v>
      </c>
      <c r="C72" s="25" t="s">
        <v>4</v>
      </c>
      <c r="D72" s="13" t="s">
        <v>273</v>
      </c>
      <c r="E72" s="14">
        <f t="shared" si="1"/>
        <v>0.97500000000000009</v>
      </c>
      <c r="F72" s="14">
        <v>1.5</v>
      </c>
      <c r="G72" s="24" t="s">
        <v>4</v>
      </c>
    </row>
    <row r="73" spans="1:7" ht="30" customHeight="1" thickBot="1">
      <c r="A73" s="27" t="s">
        <v>4</v>
      </c>
      <c r="B73" s="25" t="s">
        <v>4</v>
      </c>
      <c r="C73" s="25" t="s">
        <v>4</v>
      </c>
      <c r="D73" s="13" t="s">
        <v>268</v>
      </c>
      <c r="E73" s="14">
        <f t="shared" si="1"/>
        <v>0.32500000000000001</v>
      </c>
      <c r="F73" s="14">
        <v>0.5</v>
      </c>
      <c r="G73" s="24" t="s">
        <v>4</v>
      </c>
    </row>
    <row r="74" spans="1:7" ht="30" customHeight="1" thickBot="1">
      <c r="A74" s="27" t="s">
        <v>4</v>
      </c>
      <c r="B74" s="25" t="s">
        <v>4</v>
      </c>
      <c r="C74" s="25" t="s">
        <v>4</v>
      </c>
      <c r="D74" s="13" t="s">
        <v>269</v>
      </c>
      <c r="E74" s="14">
        <f t="shared" si="1"/>
        <v>0.13</v>
      </c>
      <c r="F74" s="14">
        <v>0.2</v>
      </c>
      <c r="G74" s="24" t="s">
        <v>4</v>
      </c>
    </row>
    <row r="75" spans="1:7" ht="30" customHeight="1" thickBot="1">
      <c r="A75" s="27" t="s">
        <v>4</v>
      </c>
      <c r="B75" s="25" t="s">
        <v>4</v>
      </c>
      <c r="C75" s="25" t="s">
        <v>4</v>
      </c>
      <c r="D75" s="13" t="s">
        <v>13</v>
      </c>
      <c r="E75" s="14">
        <f t="shared" si="1"/>
        <v>0.13</v>
      </c>
      <c r="F75" s="14">
        <v>0.2</v>
      </c>
      <c r="G75" s="24" t="s">
        <v>4</v>
      </c>
    </row>
    <row r="76" spans="1:7" ht="30" customHeight="1" thickBot="1">
      <c r="A76" s="27" t="s">
        <v>4</v>
      </c>
      <c r="B76" s="25" t="s">
        <v>4</v>
      </c>
      <c r="C76" s="25" t="s">
        <v>4</v>
      </c>
      <c r="D76" s="13" t="s">
        <v>14</v>
      </c>
      <c r="E76" s="14">
        <f t="shared" si="1"/>
        <v>6.5000000000000002E-2</v>
      </c>
      <c r="F76" s="14">
        <v>0.1</v>
      </c>
      <c r="G76" s="24" t="s">
        <v>4</v>
      </c>
    </row>
    <row r="77" spans="1:7" ht="30" customHeight="1" thickBot="1">
      <c r="A77" s="27"/>
      <c r="B77" s="25"/>
      <c r="C77" s="18" t="s">
        <v>380</v>
      </c>
      <c r="D77" s="13" t="s">
        <v>198</v>
      </c>
      <c r="E77" s="14"/>
      <c r="F77" s="14">
        <v>20</v>
      </c>
      <c r="G77" s="19"/>
    </row>
    <row r="78" spans="1:7" ht="30" customHeight="1" thickBot="1">
      <c r="A78" s="27" t="s">
        <v>4</v>
      </c>
      <c r="B78" s="25" t="s">
        <v>4</v>
      </c>
      <c r="C78" s="18" t="s">
        <v>366</v>
      </c>
      <c r="D78" s="13" t="s">
        <v>367</v>
      </c>
      <c r="E78" s="14">
        <v>13</v>
      </c>
      <c r="F78" s="14"/>
      <c r="G78" s="19" t="s">
        <v>12</v>
      </c>
    </row>
    <row r="79" spans="1:7" ht="30" customHeight="1" thickBot="1">
      <c r="A79" s="27" t="s">
        <v>4</v>
      </c>
      <c r="B79" s="25" t="s">
        <v>7</v>
      </c>
      <c r="C79" s="18" t="s">
        <v>16</v>
      </c>
      <c r="D79" s="13" t="s">
        <v>16</v>
      </c>
      <c r="E79" s="14">
        <v>100</v>
      </c>
      <c r="F79" s="14">
        <v>180</v>
      </c>
      <c r="G79" s="19"/>
    </row>
    <row r="80" spans="1:7" ht="30" customHeight="1" thickBot="1">
      <c r="A80" s="27"/>
      <c r="B80" s="25"/>
      <c r="C80" s="25" t="s">
        <v>554</v>
      </c>
      <c r="D80" s="13" t="s">
        <v>540</v>
      </c>
      <c r="E80" s="14">
        <f t="shared" si="1"/>
        <v>16.25</v>
      </c>
      <c r="F80" s="14">
        <v>25</v>
      </c>
      <c r="G80" s="24" t="s">
        <v>553</v>
      </c>
    </row>
    <row r="81" spans="1:7" ht="30" customHeight="1" thickBot="1">
      <c r="A81" s="27"/>
      <c r="B81" s="25"/>
      <c r="C81" s="25" t="s">
        <v>4</v>
      </c>
      <c r="D81" s="13" t="s">
        <v>555</v>
      </c>
      <c r="E81" s="14">
        <f t="shared" si="1"/>
        <v>3.25</v>
      </c>
      <c r="F81" s="14">
        <v>5</v>
      </c>
      <c r="G81" s="24" t="s">
        <v>4</v>
      </c>
    </row>
    <row r="82" spans="1:7" ht="30" customHeight="1" thickBot="1">
      <c r="A82" s="27"/>
      <c r="B82" s="25"/>
      <c r="C82" s="25" t="s">
        <v>4</v>
      </c>
      <c r="D82" s="13" t="s">
        <v>556</v>
      </c>
      <c r="E82" s="14">
        <f t="shared" si="1"/>
        <v>3.25</v>
      </c>
      <c r="F82" s="14">
        <v>5</v>
      </c>
      <c r="G82" s="24" t="s">
        <v>4</v>
      </c>
    </row>
    <row r="83" spans="1:7" ht="30" customHeight="1" thickBot="1">
      <c r="A83" s="27"/>
      <c r="B83" s="25"/>
      <c r="C83" s="25" t="s">
        <v>4</v>
      </c>
      <c r="D83" s="13" t="s">
        <v>557</v>
      </c>
      <c r="E83" s="14">
        <f t="shared" si="1"/>
        <v>3.25</v>
      </c>
      <c r="F83" s="14">
        <v>5</v>
      </c>
      <c r="G83" s="24" t="s">
        <v>4</v>
      </c>
    </row>
    <row r="84" spans="1:7" ht="30" customHeight="1" thickBot="1">
      <c r="A84" s="27"/>
      <c r="B84" s="25"/>
      <c r="C84" s="25" t="s">
        <v>4</v>
      </c>
      <c r="D84" s="13" t="s">
        <v>15</v>
      </c>
      <c r="E84" s="14">
        <f t="shared" si="1"/>
        <v>0.65</v>
      </c>
      <c r="F84" s="14">
        <v>1</v>
      </c>
      <c r="G84" s="24" t="s">
        <v>4</v>
      </c>
    </row>
    <row r="85" spans="1:7" ht="30" customHeight="1" thickBot="1">
      <c r="A85" s="27" t="s">
        <v>4</v>
      </c>
      <c r="B85" s="25" t="s">
        <v>4</v>
      </c>
      <c r="C85" s="25" t="s">
        <v>4</v>
      </c>
      <c r="D85" s="13" t="s">
        <v>558</v>
      </c>
      <c r="E85" s="14">
        <f t="shared" si="1"/>
        <v>0.45499999999999996</v>
      </c>
      <c r="F85" s="14">
        <v>0.7</v>
      </c>
      <c r="G85" s="24" t="s">
        <v>4</v>
      </c>
    </row>
    <row r="86" spans="1:7" ht="30" customHeight="1" thickBot="1">
      <c r="A86" s="27" t="s">
        <v>4</v>
      </c>
      <c r="B86" s="25" t="s">
        <v>4</v>
      </c>
      <c r="C86" s="25" t="s">
        <v>4</v>
      </c>
      <c r="D86" s="13" t="s">
        <v>13</v>
      </c>
      <c r="E86" s="14">
        <f t="shared" si="1"/>
        <v>0.32500000000000001</v>
      </c>
      <c r="F86" s="14">
        <v>0.5</v>
      </c>
      <c r="G86" s="24" t="s">
        <v>4</v>
      </c>
    </row>
    <row r="87" spans="1:7" ht="30" customHeight="1" thickBot="1">
      <c r="A87" s="27" t="s">
        <v>4</v>
      </c>
      <c r="B87" s="25" t="s">
        <v>4</v>
      </c>
      <c r="C87" s="25" t="s">
        <v>4</v>
      </c>
      <c r="D87" s="13" t="s">
        <v>559</v>
      </c>
      <c r="E87" s="14">
        <f t="shared" si="1"/>
        <v>0.13</v>
      </c>
      <c r="F87" s="14">
        <v>0.2</v>
      </c>
      <c r="G87" s="24" t="s">
        <v>4</v>
      </c>
    </row>
    <row r="88" spans="1:7" ht="30" customHeight="1" thickBot="1">
      <c r="A88" s="27" t="s">
        <v>4</v>
      </c>
      <c r="B88" s="25" t="s">
        <v>4</v>
      </c>
      <c r="C88" s="25" t="s">
        <v>4</v>
      </c>
      <c r="D88" s="13" t="s">
        <v>560</v>
      </c>
      <c r="E88" s="14">
        <f t="shared" si="1"/>
        <v>0.13</v>
      </c>
      <c r="F88" s="14">
        <v>0.2</v>
      </c>
      <c r="G88" s="24" t="s">
        <v>4</v>
      </c>
    </row>
  </sheetData>
  <mergeCells count="31">
    <mergeCell ref="G70:G76"/>
    <mergeCell ref="B79:B88"/>
    <mergeCell ref="A50:A88"/>
    <mergeCell ref="B50:B54"/>
    <mergeCell ref="C50:C54"/>
    <mergeCell ref="G50:G54"/>
    <mergeCell ref="B55:B78"/>
    <mergeCell ref="C56:C63"/>
    <mergeCell ref="G56:G63"/>
    <mergeCell ref="C64:C69"/>
    <mergeCell ref="G64:G69"/>
    <mergeCell ref="C70:C76"/>
    <mergeCell ref="C80:C88"/>
    <mergeCell ref="G80:G88"/>
    <mergeCell ref="G6:G9"/>
    <mergeCell ref="B10:B47"/>
    <mergeCell ref="C11:C15"/>
    <mergeCell ref="G11:G15"/>
    <mergeCell ref="C16:C28"/>
    <mergeCell ref="E16:E28"/>
    <mergeCell ref="G16:G28"/>
    <mergeCell ref="C29:C40"/>
    <mergeCell ref="F29:F39"/>
    <mergeCell ref="G29:G40"/>
    <mergeCell ref="C41:C45"/>
    <mergeCell ref="G41:G45"/>
    <mergeCell ref="A1:F3"/>
    <mergeCell ref="B48:B49"/>
    <mergeCell ref="A6:A49"/>
    <mergeCell ref="B6:B9"/>
    <mergeCell ref="C6:C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1" manualBreakCount="1">
    <brk id="49"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6</vt:i4>
      </vt:variant>
    </vt:vector>
  </HeadingPairs>
  <TitlesOfParts>
    <vt:vector size="12" baseType="lpstr">
      <vt:lpstr>생일식단1, 2, 행사식단</vt:lpstr>
      <vt:lpstr>1주차(2~7일)</vt:lpstr>
      <vt:lpstr>2주차(9~14일)</vt:lpstr>
      <vt:lpstr>3주차(16~21일)</vt:lpstr>
      <vt:lpstr>4주차(23~28일)</vt:lpstr>
      <vt:lpstr>5주차(30~31일)</vt:lpstr>
      <vt:lpstr>'1주차(2~7일)'!Print_Titles</vt:lpstr>
      <vt:lpstr>'2주차(9~14일)'!Print_Titles</vt:lpstr>
      <vt:lpstr>'3주차(16~21일)'!Print_Titles</vt:lpstr>
      <vt:lpstr>'4주차(23~28일)'!Print_Titles</vt:lpstr>
      <vt:lpstr>'5주차(30~31일)'!Print_Titles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2026-02-10T06:29:10Z</cp:lastPrinted>
  <dcterms:created xsi:type="dcterms:W3CDTF">2021-08-25T06:54:55Z</dcterms:created>
  <dcterms:modified xsi:type="dcterms:W3CDTF">2026-02-10T08:15:41Z</dcterms:modified>
</cp:coreProperties>
</file>